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5\"/>
    </mc:Choice>
  </mc:AlternateContent>
  <bookViews>
    <workbookView xWindow="0" yWindow="0" windowWidth="28800" windowHeight="11400" tabRatio="94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workbook>
</file>

<file path=xl/calcChain.xml><?xml version="1.0" encoding="utf-8"?>
<calcChain xmlns="http://schemas.openxmlformats.org/spreadsheetml/2006/main">
  <c r="A5" i="14"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<sst xmlns="http://schemas.openxmlformats.org/spreadsheetml/2006/main" count="1307" uniqueCount="660">
  <si>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</si>
  <si>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</si>
  <si>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</si>
  <si>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</si>
  <si>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</si>
  <si>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</si>
  <si>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</si>
  <si>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</si>
  <si>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</si>
  <si>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</si>
  <si>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</si>
  <si>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</si>
  <si>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</si>
  <si>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</si>
  <si>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</si>
  <si>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</si>
  <si>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</si>
  <si>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</si>
  <si>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</si>
  <si>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</si>
  <si>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</si>
  <si>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</si>
  <si>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</si>
  <si>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</si>
  <si>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</si>
  <si>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</si>
  <si>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</si>
  <si>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</si>
  <si>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</si>
  <si>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</si>
  <si>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</si>
  <si>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</si>
  <si>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</si>
  <si>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</si>
  <si>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</si>
  <si>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</si>
  <si>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</si>
  <si>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</si>
  <si>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</si>
  <si>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</si>
  <si>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</si>
  <si>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</si>
  <si>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</si>
  <si>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</si>
  <si>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</si>
  <si>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</si>
  <si>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</si>
  <si>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</si>
  <si>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</si>
  <si>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</si>
  <si>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</si>
  <si>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</si>
  <si>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</si>
  <si>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</si>
  <si>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</si>
  <si>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</si>
  <si>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</si>
  <si>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</si>
  <si>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</si>
  <si>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</si>
  <si>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</si>
  <si>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</si>
  <si>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</si>
  <si>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</si>
  <si>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</si>
  <si>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</si>
  <si>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</si>
  <si>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</si>
  <si>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</si>
  <si>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</si>
  <si>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</si>
  <si>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</si>
  <si>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</si>
  <si>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</si>
  <si>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</si>
  <si>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</si>
  <si>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</si>
  <si>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</si>
  <si>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</si>
  <si>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</si>
  <si>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</si>
  <si>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</si>
  <si>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</si>
  <si>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</si>
  <si>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</si>
  <si>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</si>
  <si>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</si>
  <si>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</si>
  <si>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</si>
  <si>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</si>
  <si>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</si>
  <si>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</si>
  <si>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</si>
  <si>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</si>
  <si>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</si>
  <si>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</si>
  <si>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</si>
  <si>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</si>
  <si>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</si>
  <si>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</si>
  <si>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</si>
  <si>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</si>
  <si>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</si>
  <si>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</si>
  <si>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</si>
  <si>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</si>
  <si>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</si>
  <si>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</si>
  <si>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</si>
  <si>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</si>
  <si>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</si>
  <si>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</si>
  <si>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</si>
  <si>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</si>
  <si>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</si>
  <si>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</si>
  <si>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</si>
  <si>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</si>
  <si>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</si>
  <si>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</si>
  <si>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</si>
  <si>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</si>
  <si>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</si>
  <si>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</si>
  <si>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</si>
  <si>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</si>
  <si>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</si>
  <si>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</si>
  <si>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</si>
  <si>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</si>
  <si>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</si>
  <si>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</si>
  <si>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</si>
  <si>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</si>
  <si>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</si>
  <si>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</si>
  <si>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</si>
  <si>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</si>
  <si>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</si>
  <si>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</si>
  <si>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</si>
  <si>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</si>
  <si>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</si>
  <si>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</si>
  <si>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</si>
  <si>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</si>
  <si>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</si>
  <si>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</si>
  <si>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</si>
  <si>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</si>
  <si>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</si>
  <si>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</si>
  <si>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</si>
  <si>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</si>
  <si>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</si>
  <si>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</si>
  <si>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</si>
  <si>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</si>
  <si>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</si>
  <si>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</si>
  <si>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</si>
  <si>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</si>
  <si>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</si>
  <si>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</si>
  <si>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</si>
  <si>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</si>
  <si>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</si>
  <si>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</si>
  <si>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</si>
  <si>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</si>
  <si>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</si>
  <si>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</si>
  <si>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</si>
  <si>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</si>
  <si>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</si>
  <si>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</si>
  <si>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</si>
  <si>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</si>
  <si>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</si>
  <si>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</si>
  <si>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</si>
  <si>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</si>
  <si>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</si>
  <si>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</si>
  <si>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</si>
  <si>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</si>
  <si>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</si>
  <si>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</si>
  <si>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</si>
  <si>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</si>
  <si>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</si>
  <si>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</si>
  <si>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</si>
  <si>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</si>
  <si>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</si>
  <si>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</si>
  <si>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</si>
  <si>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</si>
  <si>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</si>
  <si>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</si>
  <si>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</si>
  <si>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</si>
  <si>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</si>
  <si>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</si>
  <si>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</si>
  <si>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</si>
  <si>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</si>
  <si>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</si>
  <si>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</si>
  <si>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</si>
  <si>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</si>
  <si>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</si>
  <si>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</si>
  <si>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</si>
  <si>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</si>
  <si>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</si>
  <si>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</si>
  <si>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</si>
  <si>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</si>
  <si>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</si>
  <si>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</si>
  <si>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</si>
  <si>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</si>
  <si>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</si>
  <si>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</si>
  <si>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</si>
  <si>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</si>
  <si>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</si>
  <si>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</si>
  <si>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</si>
  <si>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</si>
  <si>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</si>
  <si>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</si>
  <si>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</si>
  <si>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</si>
  <si>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</si>
  <si>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</si>
  <si>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</si>
  <si>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</si>
  <si>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</si>
  <si>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</si>
  <si>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</si>
  <si>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</si>
  <si>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</si>
  <si>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</si>
  <si>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</si>
  <si>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</si>
  <si>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</si>
  <si>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</si>
  <si>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</si>
  <si>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</si>
  <si>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</si>
  <si>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</si>
  <si>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</si>
  <si>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</si>
  <si>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</si>
  <si>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</si>
  <si>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</si>
  <si>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</si>
  <si>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</si>
  <si>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</si>
  <si>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</si>
  <si>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</si>
  <si>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</si>
  <si>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</si>
  <si>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</si>
  <si>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</si>
  <si>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</si>
  <si>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</si>
  <si>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</si>
  <si>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</si>
  <si>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</si>
  <si>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</si>
  <si>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</si>
  <si>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</si>
  <si>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</si>
  <si>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</si>
  <si>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</si>
  <si>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</si>
  <si>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</si>
  <si>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</si>
  <si>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</si>
  <si>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</si>
  <si>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</si>
  <si>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</si>
  <si>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</si>
  <si>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</si>
  <si>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</si>
  <si>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</si>
  <si>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</si>
  <si>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</si>
  <si>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</si>
  <si>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</si>
  <si>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</si>
  <si>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</si>
  <si>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</si>
  <si>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</si>
  <si>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</si>
  <si>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</si>
  <si>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</si>
  <si>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</si>
  <si>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</si>
  <si>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</si>
  <si>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</si>
  <si>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</si>
  <si>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</si>
  <si>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</si>
  <si>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</si>
  <si>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</si>
  <si>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</si>
  <si>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</si>
  <si>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</si>
  <si>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</si>
  <si>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</si>
  <si>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</si>
  <si>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</si>
  <si>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</si>
  <si>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</si>
  <si>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</si>
  <si>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</si>
  <si>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</si>
  <si>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</si>
  <si>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</si>
  <si>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</si>
  <si>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</si>
  <si>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</si>
  <si>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</si>
  <si>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</si>
  <si>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</si>
  <si>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</si>
  <si>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</si>
  <si>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</si>
  <si>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</si>
  <si>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</si>
  <si>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</si>
  <si>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</si>
  <si>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</si>
  <si>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</si>
  <si>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</si>
  <si>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</si>
  <si>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</si>
  <si>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</si>
  <si>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</si>
  <si>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</si>
  <si>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</si>
  <si>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</si>
  <si>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</si>
  <si>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</si>
  <si>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</si>
  <si>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</si>
  <si>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</si>
  <si>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</si>
  <si>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</si>
  <si>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</si>
  <si>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</si>
  <si>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</si>
  <si>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</si>
  <si>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</si>
  <si>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</si>
  <si>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</si>
  <si>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</si>
  <si>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</si>
  <si>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</si>
  <si>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</si>
  <si>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</si>
  <si>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</si>
  <si>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</si>
  <si>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</si>
  <si>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</si>
  <si>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</si>
  <si>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</si>
  <si>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</si>
  <si>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</si>
  <si>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</si>
  <si>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</si>
  <si>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</si>
  <si>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</si>
  <si>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</si>
  <si>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</si>
  <si>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</si>
  <si>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</si>
  <si>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</si>
  <si>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</si>
  <si>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</si>
  <si>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</si>
  <si>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</si>
  <si>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</si>
  <si>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</si>
  <si>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</si>
  <si>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</si>
  <si>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</si>
  <si>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</si>
  <si>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</si>
  <si>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</si>
  <si>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</si>
  <si>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</si>
  <si>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</si>
  <si>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</si>
  <si>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</si>
  <si>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</si>
  <si>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</si>
  <si>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</si>
  <si>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</si>
  <si>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</si>
  <si>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</si>
  <si>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</si>
  <si>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</si>
  <si>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</si>
  <si>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</si>
  <si>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</si>
  <si>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</si>
  <si>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</si>
  <si>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</si>
  <si>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</si>
  <si>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</si>
  <si>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</si>
  <si>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</si>
  <si>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</si>
  <si>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</si>
  <si>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</si>
  <si>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</si>
  <si>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</si>
  <si>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</si>
  <si>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</si>
  <si>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</si>
  <si>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</si>
  <si>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</si>
  <si>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</si>
  <si>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</si>
  <si>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</si>
  <si>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</si>
  <si>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</si>
  <si>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</si>
  <si>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</si>
  <si>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</si>
  <si>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</si>
  <si>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</si>
  <si>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</si>
  <si>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</si>
  <si>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</si>
  <si>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</si>
  <si>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</si>
  <si>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</si>
  <si>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</si>
  <si>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</si>
  <si>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</si>
  <si>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</si>
  <si>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</si>
  <si>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</si>
  <si>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</si>
  <si>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</si>
  <si>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</si>
  <si>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</si>
  <si>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</si>
  <si>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</si>
  <si>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</si>
  <si>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</si>
  <si>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</si>
  <si>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</si>
  <si>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</si>
  <si>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</si>
  <si>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</si>
  <si>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</si>
  <si>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</si>
  <si>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</si>
  <si>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</si>
  <si>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</si>
  <si>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</si>
  <si>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</si>
  <si>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</si>
  <si>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</si>
  <si>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</si>
  <si>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</si>
  <si>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</si>
  <si>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</si>
  <si>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</si>
  <si>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</si>
  <si>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</si>
  <si>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</si>
  <si>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</si>
  <si>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</si>
  <si>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</si>
  <si>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</si>
  <si>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</si>
  <si>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</si>
  <si>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</si>
  <si>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</si>
  <si>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</si>
  <si>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</si>
  <si>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</si>
  <si>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</si>
  <si>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</si>
  <si>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</si>
  <si>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</si>
  <si>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</si>
  <si>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</si>
  <si>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</si>
  <si>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</si>
  <si>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</si>
  <si>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</si>
  <si>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</si>
  <si>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</si>
  <si>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</si>
  <si>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</si>
  <si>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</si>
  <si>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</si>
  <si>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</si>
  <si>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</si>
  <si>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</si>
  <si>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</si>
  <si>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</si>
  <si>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</si>
  <si>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</si>
  <si>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</si>
  <si>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</si>
  <si>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</si>
  <si>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</si>
  <si>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</si>
  <si>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</si>
  <si>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</si>
  <si>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</si>
  <si>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</si>
  <si>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</si>
  <si>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</si>
  <si>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</si>
  <si>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</si>
  <si>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</si>
  <si>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</si>
  <si>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</si>
  <si>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</si>
  <si>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</si>
  <si>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</si>
  <si>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</si>
  <si>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</si>
  <si>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</si>
  <si>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</si>
  <si>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</si>
  <si>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</si>
  <si>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</si>
  <si>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</si>
  <si>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</si>
  <si>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</si>
  <si>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</si>
  <si>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</si>
  <si>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 xml:space="preserve">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</si>
  <si>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</si>
  <si>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</si>
  <si>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</si>
  <si>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</si>
  <si>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</si>
  <si>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</si>
  <si>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</si>
  <si>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</si>
  <si>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</si>
  <si>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</si>
  <si>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</si>
  <si>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</si>
  <si>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</si>
  <si>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</si>
  <si>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</si>
  <si>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</si>
  <si>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</si>
  <si>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</si>
  <si>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</si>
  <si>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</si>
  <si>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</si>
  <si>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</si>
  <si>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</si>
  <si>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</si>
  <si>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</si>
  <si>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</si>
  <si>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</si>
  <si>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</si>
  <si>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</si>
  <si>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</si>
  <si>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</si>
  <si>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</si>
  <si>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</si>
  <si>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</si>
  <si>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</si>
  <si>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</si>
  <si>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</si>
  <si>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</si>
  <si>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</si>
  <si>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</si>
  <si>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</si>
  <si>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</si>
  <si>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</si>
  <si>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</si>
  <si>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</si>
  <si>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</si>
  <si>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</si>
  <si>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</si>
  <si>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</si>
  <si>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</si>
  <si>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</si>
  <si>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</si>
  <si>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</si>
  <si>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</si>
  <si>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</si>
  <si>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</si>
  <si>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</si>
  <si>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</si>
  <si>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</si>
  <si>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</si>
  <si>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</si>
  <si>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</si>
  <si>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</si>
  <si>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</si>
  <si>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</si>
  <si>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</si>
  <si>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</si>
  <si>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</si>
  <si>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</si>
  <si>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</si>
  <si>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</si>
  <si>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</si>
  <si>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</si>
  <si>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</si>
  <si>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</si>
  <si>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</si>
  <si>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</si>
  <si>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</si>
  <si>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</si>
  <si>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</si>
  <si>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</si>
  <si>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1.12.</t>
  </si>
  <si>
    <t>Год 2023</t>
  </si>
  <si>
    <t>Год 2024</t>
  </si>
  <si>
    <t>Год 2025</t>
  </si>
  <si>
    <t>Год 2026</t>
  </si>
  <si>
    <t>Год 2027</t>
  </si>
  <si>
    <t xml:space="preserve"> по состоянию на 01.01.2022</t>
  </si>
  <si>
    <t>6.88 млн. руб. без НДС за шт.</t>
  </si>
  <si>
    <t>Год раскрытия информации: 2023 год</t>
  </si>
  <si>
    <t xml:space="preserve">Факт 2022 года </t>
  </si>
  <si>
    <t>по состоянию на 01.01.2023</t>
  </si>
  <si>
    <t>нд</t>
  </si>
  <si>
    <t>Установка оборудования 63 шт.
Прокладка кабеля протяженностью 0,22 км.</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</si>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</sst>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3" formatCode="#,##0.00_ ;\-#,##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3"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65" fillId="0" borderId="0" xfId="1" applyFont="1" applyAlignment="1">
      <alignment horizontal="center"/>
    </xf>
    <xf numFmtId="0" fontId="1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66" fillId="0" borderId="37" xfId="50" applyFont="1" applyBorder="1" applyAlignment="1">
      <alignment horizontal="center" vertical="center"/>
    </xf>
    <xf numFmtId="0" fontId="1" fillId="0" borderId="0" xfId="50" applyAlignment="1"/>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6"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58" fillId="0" borderId="27" xfId="50" applyFont="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8"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8" fillId="0" borderId="1" xfId="50" applyFont="1" applyFill="1" applyBorder="1" applyAlignment="1">
      <alignment horizontal="center"/>
    </xf>
    <xf numFmtId="0" fontId="5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3" xfId="50" applyFont="1" applyFill="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0FE-42D0-A8D5-C3C288D8391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0FE-42D0-A8D5-C3C288D839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252" t="s">
        <v>634</v>
      </c>
      <c r="B5" s="252"/>
      <c r="C5" s="252"/>
      <c r="D5" s="151"/>
      <c r="E5" s="151"/>
      <c r="F5" s="151"/>
      <c r="G5" s="151"/>
      <c r="H5" s="151"/>
    </row>
    <row r="6" spans="1:20" s="12" customFormat="1" ht="18.75" x14ac:dyDescent="0.3">
      <c r="A6" s="17"/>
      <c r="F6" s="15"/>
    </row>
    <row r="7" spans="1:20" s="12" customFormat="1" ht="18.75" x14ac:dyDescent="0.2">
      <c r="A7" s="256" t="s">
        <v>9</v>
      </c>
      <c r="B7" s="256"/>
      <c r="C7" s="25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257" t="s">
        <v>582</v>
      </c>
      <c r="B9" s="257"/>
      <c r="C9" s="257"/>
      <c r="D9" s="8"/>
      <c r="E9" s="8"/>
      <c r="F9" s="8"/>
      <c r="G9" s="13"/>
      <c r="H9" s="13"/>
      <c r="I9" s="13"/>
      <c r="J9" s="13"/>
      <c r="K9" s="13"/>
      <c r="L9" s="13"/>
      <c r="M9" s="13"/>
      <c r="N9" s="13"/>
      <c r="O9" s="13"/>
      <c r="P9" s="13"/>
      <c r="Q9" s="13"/>
      <c r="R9" s="13"/>
      <c r="S9" s="13"/>
      <c r="T9" s="13"/>
    </row>
    <row r="10" spans="1:20" s="12" customFormat="1" ht="18.75" x14ac:dyDescent="0.2">
      <c r="A10" s="253" t="s">
        <v>8</v>
      </c>
      <c r="B10" s="253"/>
      <c r="C10" s="25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543</v>
      </c>
      <c r="B12" s="258"/>
      <c r="C12" s="258"/>
      <c r="D12" s="8"/>
      <c r="E12" s="8"/>
      <c r="F12" s="8"/>
      <c r="G12" s="13"/>
      <c r="H12" s="13"/>
      <c r="I12" s="13"/>
      <c r="J12" s="13"/>
      <c r="K12" s="13"/>
      <c r="L12" s="13"/>
      <c r="M12" s="13"/>
      <c r="N12" s="13"/>
      <c r="O12" s="13"/>
      <c r="P12" s="13"/>
      <c r="Q12" s="13"/>
      <c r="R12" s="13"/>
      <c r="S12" s="13"/>
      <c r="T12" s="13"/>
    </row>
    <row r="13" spans="1:20" s="12" customFormat="1" ht="18.75" x14ac:dyDescent="0.2">
      <c r="A13" s="253" t="s">
        <v>7</v>
      </c>
      <c r="B13" s="253"/>
      <c r="C13" s="25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259" t="s">
        <v>624</v>
      </c>
      <c r="B15" s="259"/>
      <c r="C15" s="259"/>
      <c r="D15" s="8"/>
      <c r="E15" s="8"/>
      <c r="F15" s="8"/>
      <c r="G15" s="8"/>
      <c r="H15" s="8"/>
      <c r="I15" s="8"/>
      <c r="J15" s="8"/>
      <c r="K15" s="8"/>
      <c r="L15" s="8"/>
      <c r="M15" s="8"/>
      <c r="N15" s="8"/>
      <c r="O15" s="8"/>
      <c r="P15" s="8"/>
      <c r="Q15" s="8"/>
      <c r="R15" s="8"/>
      <c r="S15" s="8"/>
      <c r="T15" s="8"/>
    </row>
    <row r="16" spans="1:20" s="3" customFormat="1" ht="15" customHeight="1" x14ac:dyDescent="0.2">
      <c r="A16" s="253" t="s">
        <v>6</v>
      </c>
      <c r="B16" s="253"/>
      <c r="C16" s="25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4" t="s">
        <v>504</v>
      </c>
      <c r="B18" s="255"/>
      <c r="C18" s="25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578</v>
      </c>
      <c r="C23" s="232"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249"/>
      <c r="B24" s="250"/>
      <c r="C24" s="251"/>
      <c r="D24" s="33"/>
      <c r="E24" s="33"/>
      <c r="F24" s="33"/>
      <c r="G24" s="32"/>
      <c r="H24" s="32"/>
      <c r="I24" s="32"/>
      <c r="J24" s="32"/>
      <c r="K24" s="32"/>
      <c r="L24" s="32"/>
      <c r="M24" s="32"/>
      <c r="N24" s="32"/>
      <c r="O24" s="32"/>
      <c r="P24" s="32"/>
      <c r="Q24" s="32"/>
      <c r="R24" s="31"/>
      <c r="S24" s="31"/>
      <c r="T24" s="31"/>
    </row>
    <row r="25" spans="1:20" s="239" customFormat="1" ht="58.5" customHeight="1" x14ac:dyDescent="0.2">
      <c r="A25" s="28" t="s">
        <v>62</v>
      </c>
      <c r="B25" s="148" t="s">
        <v>451</v>
      </c>
      <c r="C25" s="158" t="s">
        <v>575</v>
      </c>
      <c r="D25" s="178"/>
      <c r="E25" s="178"/>
      <c r="F25" s="238"/>
      <c r="G25" s="238"/>
      <c r="H25" s="238"/>
      <c r="I25" s="238"/>
      <c r="J25" s="238"/>
      <c r="K25" s="238"/>
      <c r="L25" s="238"/>
      <c r="M25" s="238"/>
      <c r="N25" s="238"/>
      <c r="O25" s="238"/>
      <c r="P25" s="238"/>
      <c r="Q25" s="179"/>
      <c r="R25" s="179"/>
      <c r="S25" s="179"/>
      <c r="T25" s="179"/>
    </row>
    <row r="26" spans="1:20" s="239" customFormat="1" ht="42.75" customHeight="1" x14ac:dyDescent="0.2">
      <c r="A26" s="28" t="s">
        <v>61</v>
      </c>
      <c r="B26" s="148" t="s">
        <v>74</v>
      </c>
      <c r="C26" s="158" t="s">
        <v>622</v>
      </c>
      <c r="D26" s="178"/>
      <c r="E26" s="178"/>
      <c r="F26" s="238"/>
      <c r="G26" s="238"/>
      <c r="H26" s="238"/>
      <c r="I26" s="238"/>
      <c r="J26" s="238"/>
      <c r="K26" s="238"/>
      <c r="L26" s="238"/>
      <c r="M26" s="238"/>
      <c r="N26" s="238"/>
      <c r="O26" s="238"/>
      <c r="P26" s="238"/>
      <c r="Q26" s="179"/>
      <c r="R26" s="179"/>
      <c r="S26" s="179"/>
      <c r="T26" s="179"/>
    </row>
    <row r="27" spans="1:20" s="239" customFormat="1" ht="51.75" customHeight="1" x14ac:dyDescent="0.2">
      <c r="A27" s="28" t="s">
        <v>59</v>
      </c>
      <c r="B27" s="148" t="s">
        <v>73</v>
      </c>
      <c r="C27" s="158" t="s">
        <v>535</v>
      </c>
      <c r="D27" s="178"/>
      <c r="E27" s="178"/>
      <c r="F27" s="238"/>
      <c r="G27" s="238"/>
      <c r="H27" s="238"/>
      <c r="I27" s="238"/>
      <c r="J27" s="238"/>
      <c r="K27" s="238"/>
      <c r="L27" s="238"/>
      <c r="M27" s="238"/>
      <c r="N27" s="238"/>
      <c r="O27" s="238"/>
      <c r="P27" s="238"/>
      <c r="Q27" s="179"/>
      <c r="R27" s="179"/>
      <c r="S27" s="179"/>
      <c r="T27" s="179"/>
    </row>
    <row r="28" spans="1:20" s="239" customFormat="1" ht="42.75" customHeight="1" x14ac:dyDescent="0.2">
      <c r="A28" s="28" t="s">
        <v>58</v>
      </c>
      <c r="B28" s="148" t="s">
        <v>452</v>
      </c>
      <c r="C28" s="158" t="s">
        <v>538</v>
      </c>
      <c r="D28" s="178"/>
      <c r="E28" s="178"/>
      <c r="F28" s="238"/>
      <c r="G28" s="238"/>
      <c r="H28" s="238"/>
      <c r="I28" s="238"/>
      <c r="J28" s="238"/>
      <c r="K28" s="238"/>
      <c r="L28" s="238"/>
      <c r="M28" s="238"/>
      <c r="N28" s="238"/>
      <c r="O28" s="238"/>
      <c r="P28" s="238"/>
      <c r="Q28" s="179"/>
      <c r="R28" s="179"/>
      <c r="S28" s="179"/>
      <c r="T28" s="179"/>
    </row>
    <row r="29" spans="1:20" s="239" customFormat="1" ht="51.75" customHeight="1" x14ac:dyDescent="0.2">
      <c r="A29" s="28" t="s">
        <v>56</v>
      </c>
      <c r="B29" s="148" t="s">
        <v>453</v>
      </c>
      <c r="C29" s="158" t="s">
        <v>538</v>
      </c>
      <c r="D29" s="178"/>
      <c r="E29" s="178"/>
      <c r="F29" s="238"/>
      <c r="G29" s="238"/>
      <c r="H29" s="238"/>
      <c r="I29" s="238"/>
      <c r="J29" s="238"/>
      <c r="K29" s="238"/>
      <c r="L29" s="238"/>
      <c r="M29" s="238"/>
      <c r="N29" s="238"/>
      <c r="O29" s="238"/>
      <c r="P29" s="238"/>
      <c r="Q29" s="179"/>
      <c r="R29" s="179"/>
      <c r="S29" s="179"/>
      <c r="T29" s="179"/>
    </row>
    <row r="30" spans="1:20" s="239" customFormat="1" ht="51.75" customHeight="1" x14ac:dyDescent="0.2">
      <c r="A30" s="28" t="s">
        <v>54</v>
      </c>
      <c r="B30" s="148" t="s">
        <v>454</v>
      </c>
      <c r="C30" s="158" t="s">
        <v>538</v>
      </c>
      <c r="D30" s="178"/>
      <c r="E30" s="178"/>
      <c r="F30" s="238"/>
      <c r="G30" s="238"/>
      <c r="H30" s="238"/>
      <c r="I30" s="238"/>
      <c r="J30" s="238"/>
      <c r="K30" s="238"/>
      <c r="L30" s="238"/>
      <c r="M30" s="238"/>
      <c r="N30" s="238"/>
      <c r="O30" s="238"/>
      <c r="P30" s="238"/>
      <c r="Q30" s="179"/>
      <c r="R30" s="179"/>
      <c r="S30" s="179"/>
      <c r="T30" s="179"/>
    </row>
    <row r="31" spans="1:20" s="239" customFormat="1" ht="51.75" customHeight="1" x14ac:dyDescent="0.2">
      <c r="A31" s="28" t="s">
        <v>72</v>
      </c>
      <c r="B31" s="148" t="s">
        <v>455</v>
      </c>
      <c r="C31" s="158" t="s">
        <v>538</v>
      </c>
      <c r="D31" s="178"/>
      <c r="E31" s="178"/>
      <c r="F31" s="238"/>
      <c r="G31" s="238"/>
      <c r="H31" s="238"/>
      <c r="I31" s="238"/>
      <c r="J31" s="238"/>
      <c r="K31" s="238"/>
      <c r="L31" s="238"/>
      <c r="M31" s="238"/>
      <c r="N31" s="238"/>
      <c r="O31" s="238"/>
      <c r="P31" s="238"/>
      <c r="Q31" s="179"/>
      <c r="R31" s="179"/>
      <c r="S31" s="179"/>
      <c r="T31" s="179"/>
    </row>
    <row r="32" spans="1:20" s="239" customFormat="1" ht="51.75" customHeight="1" x14ac:dyDescent="0.2">
      <c r="A32" s="28" t="s">
        <v>70</v>
      </c>
      <c r="B32" s="148" t="s">
        <v>456</v>
      </c>
      <c r="C32" s="158" t="s">
        <v>538</v>
      </c>
      <c r="D32" s="178"/>
      <c r="E32" s="178"/>
      <c r="F32" s="238"/>
      <c r="G32" s="238"/>
      <c r="H32" s="238"/>
      <c r="I32" s="238"/>
      <c r="J32" s="238"/>
      <c r="K32" s="238"/>
      <c r="L32" s="238"/>
      <c r="M32" s="238"/>
      <c r="N32" s="238"/>
      <c r="O32" s="238"/>
      <c r="P32" s="238"/>
      <c r="Q32" s="179"/>
      <c r="R32" s="179"/>
      <c r="S32" s="179"/>
      <c r="T32" s="179"/>
    </row>
    <row r="33" spans="1:20" s="239" customFormat="1" ht="101.25" customHeight="1" x14ac:dyDescent="0.2">
      <c r="A33" s="28" t="s">
        <v>69</v>
      </c>
      <c r="B33" s="148" t="s">
        <v>457</v>
      </c>
      <c r="C33" s="158" t="s">
        <v>625</v>
      </c>
      <c r="D33" s="178"/>
      <c r="E33" s="178"/>
      <c r="F33" s="238"/>
      <c r="G33" s="238"/>
      <c r="H33" s="238"/>
      <c r="I33" s="238"/>
      <c r="J33" s="238"/>
      <c r="K33" s="238"/>
      <c r="L33" s="238"/>
      <c r="M33" s="238"/>
      <c r="N33" s="238"/>
      <c r="O33" s="238"/>
      <c r="P33" s="238"/>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538</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538</v>
      </c>
      <c r="D38" s="27"/>
      <c r="E38" s="27"/>
      <c r="F38" s="27"/>
      <c r="G38" s="27"/>
      <c r="H38" s="27"/>
      <c r="I38" s="27"/>
      <c r="J38" s="27"/>
      <c r="K38" s="27"/>
      <c r="L38" s="27"/>
      <c r="M38" s="27"/>
      <c r="N38" s="27"/>
      <c r="O38" s="27"/>
      <c r="P38" s="27"/>
      <c r="Q38" s="27"/>
      <c r="R38" s="27"/>
      <c r="S38" s="27"/>
      <c r="T38" s="27"/>
    </row>
    <row r="39" spans="1:20" ht="23.25" customHeight="1" x14ac:dyDescent="0.25">
      <c r="A39" s="249"/>
      <c r="B39" s="250"/>
      <c r="C39" s="251"/>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229" t="s">
        <v>577</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249"/>
      <c r="B47" s="250"/>
      <c r="C47" s="251"/>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240">
        <v>0</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240">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 xml:space="preserve"> H_TP1100.PS.0055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9" customHeight="1" x14ac:dyDescent="0.2">
      <c r="A14" s="26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478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5</v>
      </c>
      <c r="B19" s="260" t="s">
        <v>107</v>
      </c>
      <c r="C19" s="261" t="s">
        <v>373</v>
      </c>
      <c r="D19" s="260" t="s">
        <v>372</v>
      </c>
      <c r="E19" s="260" t="s">
        <v>106</v>
      </c>
      <c r="F19" s="260" t="s">
        <v>105</v>
      </c>
      <c r="G19" s="260" t="s">
        <v>368</v>
      </c>
      <c r="H19" s="260" t="s">
        <v>104</v>
      </c>
      <c r="I19" s="260" t="s">
        <v>103</v>
      </c>
      <c r="J19" s="260" t="s">
        <v>102</v>
      </c>
      <c r="K19" s="260" t="s">
        <v>101</v>
      </c>
      <c r="L19" s="260" t="s">
        <v>100</v>
      </c>
      <c r="M19" s="260" t="s">
        <v>99</v>
      </c>
      <c r="N19" s="260" t="s">
        <v>98</v>
      </c>
      <c r="O19" s="260" t="s">
        <v>97</v>
      </c>
      <c r="P19" s="260" t="s">
        <v>96</v>
      </c>
      <c r="Q19" s="260" t="s">
        <v>371</v>
      </c>
      <c r="R19" s="260"/>
      <c r="S19" s="263" t="s">
        <v>470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369</v>
      </c>
      <c r="R20" s="43" t="s">
        <v>370</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 xml:space="preserve"> H_TP1100.PS.0055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8.25" customHeight="1" x14ac:dyDescent="0.2">
      <c r="A16" s="26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5" t="s">
        <v>483</v>
      </c>
      <c r="B19" s="255"/>
      <c r="C19" s="255"/>
      <c r="D19" s="255"/>
      <c r="E19" s="255"/>
      <c r="F19" s="255"/>
      <c r="G19" s="255"/>
      <c r="H19" s="255"/>
      <c r="I19" s="255"/>
      <c r="J19" s="255"/>
      <c r="K19" s="255"/>
      <c r="L19" s="255"/>
      <c r="M19" s="255"/>
      <c r="N19" s="255"/>
      <c r="O19" s="255"/>
      <c r="P19" s="255"/>
      <c r="Q19" s="255"/>
      <c r="R19" s="255"/>
      <c r="S19" s="255"/>
      <c r="T19" s="255"/>
    </row>
    <row r="20" spans="1:20"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5</v>
      </c>
      <c r="B21" s="269" t="s">
        <v>228</v>
      </c>
      <c r="C21" s="270"/>
      <c r="D21" s="273" t="s">
        <v>129</v>
      </c>
      <c r="E21" s="269" t="s">
        <v>512</v>
      </c>
      <c r="F21" s="270"/>
      <c r="G21" s="269" t="s">
        <v>278</v>
      </c>
      <c r="H21" s="270"/>
      <c r="I21" s="269" t="s">
        <v>128</v>
      </c>
      <c r="J21" s="270"/>
      <c r="K21" s="273" t="s">
        <v>127</v>
      </c>
      <c r="L21" s="269" t="s">
        <v>126</v>
      </c>
      <c r="M21" s="270"/>
      <c r="N21" s="269" t="s">
        <v>508</v>
      </c>
      <c r="O21" s="270"/>
      <c r="P21" s="273" t="s">
        <v>125</v>
      </c>
      <c r="Q21" s="279" t="s">
        <v>124</v>
      </c>
      <c r="R21" s="280"/>
      <c r="S21" s="279" t="s">
        <v>123</v>
      </c>
      <c r="T21" s="281"/>
    </row>
    <row r="22" spans="1:20" ht="204.75" customHeight="1" x14ac:dyDescent="0.25">
      <c r="A22" s="277"/>
      <c r="B22" s="271"/>
      <c r="C22" s="272"/>
      <c r="D22" s="275"/>
      <c r="E22" s="271"/>
      <c r="F22" s="272"/>
      <c r="G22" s="271"/>
      <c r="H22" s="272"/>
      <c r="I22" s="271"/>
      <c r="J22" s="272"/>
      <c r="K22" s="274"/>
      <c r="L22" s="271"/>
      <c r="M22" s="272"/>
      <c r="N22" s="271"/>
      <c r="O22" s="272"/>
      <c r="P22" s="274"/>
      <c r="Q22" s="90" t="s">
        <v>122</v>
      </c>
      <c r="R22" s="90" t="s">
        <v>482</v>
      </c>
      <c r="S22" s="90" t="s">
        <v>121</v>
      </c>
      <c r="T22" s="90" t="s">
        <v>120</v>
      </c>
    </row>
    <row r="23" spans="1:20" ht="51.75" customHeight="1" x14ac:dyDescent="0.25">
      <c r="A23" s="278"/>
      <c r="B23" s="149" t="s">
        <v>118</v>
      </c>
      <c r="C23" s="149" t="s">
        <v>119</v>
      </c>
      <c r="D23" s="274"/>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07">
        <v>1</v>
      </c>
      <c r="B25" s="208" t="s">
        <v>545</v>
      </c>
      <c r="C25" s="208" t="s">
        <v>545</v>
      </c>
      <c r="D25" s="208" t="s">
        <v>481</v>
      </c>
      <c r="E25" s="208" t="s">
        <v>546</v>
      </c>
      <c r="F25" s="209" t="s">
        <v>367</v>
      </c>
      <c r="G25" s="208" t="s">
        <v>547</v>
      </c>
      <c r="H25" s="208" t="s">
        <v>548</v>
      </c>
      <c r="I25" s="210">
        <v>1991</v>
      </c>
      <c r="J25" s="209" t="s">
        <v>367</v>
      </c>
      <c r="K25" s="210">
        <v>1991</v>
      </c>
      <c r="L25" s="211">
        <v>110</v>
      </c>
      <c r="M25" s="209">
        <v>110</v>
      </c>
      <c r="N25" s="209" t="s">
        <v>367</v>
      </c>
      <c r="O25" s="209" t="s">
        <v>367</v>
      </c>
      <c r="P25" s="209" t="s">
        <v>367</v>
      </c>
      <c r="Q25" s="212" t="s">
        <v>549</v>
      </c>
      <c r="R25" s="213" t="s">
        <v>550</v>
      </c>
      <c r="S25" s="209" t="s">
        <v>367</v>
      </c>
      <c r="T25" s="209" t="s">
        <v>367</v>
      </c>
    </row>
    <row r="26" spans="1:20" ht="46.5" customHeight="1" x14ac:dyDescent="0.25">
      <c r="A26" s="207">
        <v>2</v>
      </c>
      <c r="B26" s="208" t="s">
        <v>545</v>
      </c>
      <c r="C26" s="208" t="s">
        <v>545</v>
      </c>
      <c r="D26" s="208" t="s">
        <v>481</v>
      </c>
      <c r="E26" s="208" t="s">
        <v>551</v>
      </c>
      <c r="F26" s="209" t="s">
        <v>367</v>
      </c>
      <c r="G26" s="208" t="s">
        <v>552</v>
      </c>
      <c r="H26" s="208" t="s">
        <v>553</v>
      </c>
      <c r="I26" s="210">
        <v>1986</v>
      </c>
      <c r="J26" s="209" t="s">
        <v>367</v>
      </c>
      <c r="K26" s="210">
        <v>1986</v>
      </c>
      <c r="L26" s="211">
        <v>110</v>
      </c>
      <c r="M26" s="209">
        <v>110</v>
      </c>
      <c r="N26" s="209" t="s">
        <v>367</v>
      </c>
      <c r="O26" s="209" t="s">
        <v>367</v>
      </c>
      <c r="P26" s="209" t="s">
        <v>367</v>
      </c>
      <c r="Q26" s="212" t="s">
        <v>549</v>
      </c>
      <c r="R26" s="213" t="s">
        <v>550</v>
      </c>
      <c r="S26" s="209" t="s">
        <v>367</v>
      </c>
      <c r="T26" s="209" t="s">
        <v>367</v>
      </c>
    </row>
    <row r="27" spans="1:20" ht="46.5" customHeight="1" x14ac:dyDescent="0.25">
      <c r="A27" s="207">
        <v>3</v>
      </c>
      <c r="B27" s="208" t="s">
        <v>545</v>
      </c>
      <c r="C27" s="208" t="s">
        <v>545</v>
      </c>
      <c r="D27" s="208" t="s">
        <v>481</v>
      </c>
      <c r="E27" s="208" t="s">
        <v>554</v>
      </c>
      <c r="F27" s="209" t="s">
        <v>367</v>
      </c>
      <c r="G27" s="208" t="s">
        <v>555</v>
      </c>
      <c r="H27" s="208" t="s">
        <v>556</v>
      </c>
      <c r="I27" s="211">
        <v>1982</v>
      </c>
      <c r="J27" s="209" t="s">
        <v>367</v>
      </c>
      <c r="K27" s="211">
        <v>1982</v>
      </c>
      <c r="L27" s="211">
        <v>35</v>
      </c>
      <c r="M27" s="211">
        <v>35</v>
      </c>
      <c r="N27" s="209" t="s">
        <v>367</v>
      </c>
      <c r="O27" s="209" t="s">
        <v>367</v>
      </c>
      <c r="P27" s="209" t="s">
        <v>367</v>
      </c>
      <c r="Q27" s="212" t="s">
        <v>549</v>
      </c>
      <c r="R27" s="213" t="s">
        <v>550</v>
      </c>
      <c r="S27" s="209" t="s">
        <v>367</v>
      </c>
      <c r="T27" s="209" t="s">
        <v>367</v>
      </c>
    </row>
    <row r="28" spans="1:20" ht="46.5" customHeight="1" x14ac:dyDescent="0.25">
      <c r="A28" s="207">
        <v>4</v>
      </c>
      <c r="B28" s="208" t="s">
        <v>545</v>
      </c>
      <c r="C28" s="208" t="s">
        <v>545</v>
      </c>
      <c r="D28" s="208" t="s">
        <v>481</v>
      </c>
      <c r="E28" s="208" t="s">
        <v>554</v>
      </c>
      <c r="F28" s="209" t="s">
        <v>367</v>
      </c>
      <c r="G28" s="208" t="s">
        <v>557</v>
      </c>
      <c r="H28" s="208" t="s">
        <v>558</v>
      </c>
      <c r="I28" s="211">
        <v>1982</v>
      </c>
      <c r="J28" s="209" t="s">
        <v>367</v>
      </c>
      <c r="K28" s="211">
        <v>1982</v>
      </c>
      <c r="L28" s="211">
        <v>35</v>
      </c>
      <c r="M28" s="211">
        <v>35</v>
      </c>
      <c r="N28" s="209" t="s">
        <v>367</v>
      </c>
      <c r="O28" s="209" t="s">
        <v>367</v>
      </c>
      <c r="P28" s="209" t="s">
        <v>367</v>
      </c>
      <c r="Q28" s="212" t="s">
        <v>549</v>
      </c>
      <c r="R28" s="213" t="s">
        <v>550</v>
      </c>
      <c r="S28" s="209" t="s">
        <v>367</v>
      </c>
      <c r="T28" s="209" t="s">
        <v>367</v>
      </c>
    </row>
    <row r="29" spans="1:20" ht="46.5" customHeight="1" x14ac:dyDescent="0.25">
      <c r="A29" s="207">
        <v>5</v>
      </c>
      <c r="B29" s="208" t="s">
        <v>545</v>
      </c>
      <c r="C29" s="208" t="s">
        <v>545</v>
      </c>
      <c r="D29" s="208" t="s">
        <v>481</v>
      </c>
      <c r="E29" s="208" t="s">
        <v>554</v>
      </c>
      <c r="F29" s="209" t="s">
        <v>367</v>
      </c>
      <c r="G29" s="208" t="s">
        <v>559</v>
      </c>
      <c r="H29" s="208" t="s">
        <v>560</v>
      </c>
      <c r="I29" s="211">
        <v>1982</v>
      </c>
      <c r="J29" s="209" t="s">
        <v>367</v>
      </c>
      <c r="K29" s="211">
        <v>1982</v>
      </c>
      <c r="L29" s="211">
        <v>35</v>
      </c>
      <c r="M29" s="211">
        <v>35</v>
      </c>
      <c r="N29" s="209" t="s">
        <v>367</v>
      </c>
      <c r="O29" s="209" t="s">
        <v>367</v>
      </c>
      <c r="P29" s="209" t="s">
        <v>367</v>
      </c>
      <c r="Q29" s="212" t="s">
        <v>549</v>
      </c>
      <c r="R29" s="213" t="s">
        <v>550</v>
      </c>
      <c r="S29" s="209" t="s">
        <v>367</v>
      </c>
      <c r="T29" s="209" t="s">
        <v>367</v>
      </c>
    </row>
    <row r="30" spans="1:20" ht="46.5" customHeight="1" x14ac:dyDescent="0.25">
      <c r="A30" s="207">
        <v>6</v>
      </c>
      <c r="B30" s="208" t="s">
        <v>545</v>
      </c>
      <c r="C30" s="208" t="s">
        <v>545</v>
      </c>
      <c r="D30" s="208" t="s">
        <v>481</v>
      </c>
      <c r="E30" s="208" t="s">
        <v>554</v>
      </c>
      <c r="F30" s="209" t="s">
        <v>367</v>
      </c>
      <c r="G30" s="208" t="s">
        <v>561</v>
      </c>
      <c r="H30" s="208" t="s">
        <v>562</v>
      </c>
      <c r="I30" s="211">
        <v>1982</v>
      </c>
      <c r="J30" s="209" t="s">
        <v>367</v>
      </c>
      <c r="K30" s="211">
        <v>1982</v>
      </c>
      <c r="L30" s="211">
        <v>35</v>
      </c>
      <c r="M30" s="211">
        <v>35</v>
      </c>
      <c r="N30" s="209" t="s">
        <v>367</v>
      </c>
      <c r="O30" s="209" t="s">
        <v>367</v>
      </c>
      <c r="P30" s="209" t="s">
        <v>367</v>
      </c>
      <c r="Q30" s="212" t="s">
        <v>549</v>
      </c>
      <c r="R30" s="213" t="s">
        <v>550</v>
      </c>
      <c r="S30" s="209" t="s">
        <v>367</v>
      </c>
      <c r="T30" s="209" t="s">
        <v>367</v>
      </c>
    </row>
    <row r="31" spans="1:20" ht="29.25" customHeight="1" x14ac:dyDescent="0.25">
      <c r="A31" s="207">
        <v>7</v>
      </c>
      <c r="B31" s="208" t="s">
        <v>545</v>
      </c>
      <c r="C31" s="208" t="s">
        <v>545</v>
      </c>
      <c r="D31" s="208" t="s">
        <v>481</v>
      </c>
      <c r="E31" s="208" t="s">
        <v>554</v>
      </c>
      <c r="F31" s="209" t="s">
        <v>367</v>
      </c>
      <c r="G31" s="208" t="s">
        <v>563</v>
      </c>
      <c r="H31" s="208" t="s">
        <v>564</v>
      </c>
      <c r="I31" s="211">
        <v>1982</v>
      </c>
      <c r="J31" s="209" t="s">
        <v>367</v>
      </c>
      <c r="K31" s="211">
        <v>1982</v>
      </c>
      <c r="L31" s="211">
        <v>35</v>
      </c>
      <c r="M31" s="211">
        <v>35</v>
      </c>
      <c r="N31" s="209" t="s">
        <v>367</v>
      </c>
      <c r="O31" s="209" t="s">
        <v>367</v>
      </c>
      <c r="P31" s="209" t="s">
        <v>367</v>
      </c>
      <c r="Q31" s="212" t="s">
        <v>549</v>
      </c>
      <c r="R31" s="213" t="s">
        <v>550</v>
      </c>
      <c r="S31" s="209" t="s">
        <v>367</v>
      </c>
      <c r="T31" s="209" t="s">
        <v>367</v>
      </c>
    </row>
    <row r="32" spans="1:20" ht="29.25" customHeight="1" x14ac:dyDescent="0.25">
      <c r="A32" s="207">
        <v>8</v>
      </c>
      <c r="B32" s="208" t="s">
        <v>545</v>
      </c>
      <c r="C32" s="208" t="s">
        <v>545</v>
      </c>
      <c r="D32" s="208" t="s">
        <v>481</v>
      </c>
      <c r="E32" s="208" t="s">
        <v>554</v>
      </c>
      <c r="F32" s="209" t="s">
        <v>367</v>
      </c>
      <c r="G32" s="208" t="s">
        <v>565</v>
      </c>
      <c r="H32" s="208" t="s">
        <v>566</v>
      </c>
      <c r="I32" s="211">
        <v>1982</v>
      </c>
      <c r="J32" s="209" t="s">
        <v>367</v>
      </c>
      <c r="K32" s="211">
        <v>1982</v>
      </c>
      <c r="L32" s="211">
        <v>35</v>
      </c>
      <c r="M32" s="211">
        <v>35</v>
      </c>
      <c r="N32" s="209" t="s">
        <v>367</v>
      </c>
      <c r="O32" s="209" t="s">
        <v>367</v>
      </c>
      <c r="P32" s="209" t="s">
        <v>367</v>
      </c>
      <c r="Q32" s="212" t="s">
        <v>549</v>
      </c>
      <c r="R32" s="213" t="s">
        <v>550</v>
      </c>
      <c r="S32" s="209" t="s">
        <v>367</v>
      </c>
      <c r="T32" s="209" t="s">
        <v>367</v>
      </c>
    </row>
    <row r="33" spans="1:113" ht="29.25" customHeight="1" x14ac:dyDescent="0.25">
      <c r="A33" s="207">
        <v>9</v>
      </c>
      <c r="B33" s="208" t="s">
        <v>545</v>
      </c>
      <c r="C33" s="208" t="s">
        <v>545</v>
      </c>
      <c r="D33" s="208" t="s">
        <v>481</v>
      </c>
      <c r="E33" s="208" t="s">
        <v>554</v>
      </c>
      <c r="F33" s="209" t="s">
        <v>367</v>
      </c>
      <c r="G33" s="208" t="s">
        <v>567</v>
      </c>
      <c r="H33" s="208" t="s">
        <v>568</v>
      </c>
      <c r="I33" s="211">
        <v>1982</v>
      </c>
      <c r="J33" s="209" t="s">
        <v>367</v>
      </c>
      <c r="K33" s="211">
        <v>1982</v>
      </c>
      <c r="L33" s="211">
        <v>35</v>
      </c>
      <c r="M33" s="211">
        <v>35</v>
      </c>
      <c r="N33" s="209" t="s">
        <v>367</v>
      </c>
      <c r="O33" s="209" t="s">
        <v>367</v>
      </c>
      <c r="P33" s="209" t="s">
        <v>367</v>
      </c>
      <c r="Q33" s="212" t="s">
        <v>549</v>
      </c>
      <c r="R33" s="213" t="s">
        <v>550</v>
      </c>
      <c r="S33" s="209" t="s">
        <v>367</v>
      </c>
      <c r="T33" s="209" t="s">
        <v>367</v>
      </c>
    </row>
    <row r="34" spans="1:113" ht="29.25" customHeight="1" x14ac:dyDescent="0.25">
      <c r="A34" s="207">
        <v>10</v>
      </c>
      <c r="B34" s="208" t="s">
        <v>545</v>
      </c>
      <c r="C34" s="208" t="s">
        <v>545</v>
      </c>
      <c r="D34" s="214" t="s">
        <v>569</v>
      </c>
      <c r="E34" s="214" t="s">
        <v>570</v>
      </c>
      <c r="F34" s="209" t="s">
        <v>367</v>
      </c>
      <c r="G34" s="215" t="s">
        <v>571</v>
      </c>
      <c r="H34" s="215" t="s">
        <v>571</v>
      </c>
      <c r="I34" s="211">
        <v>1981</v>
      </c>
      <c r="J34" s="209" t="s">
        <v>367</v>
      </c>
      <c r="K34" s="211">
        <v>1982</v>
      </c>
      <c r="L34" s="216">
        <v>6</v>
      </c>
      <c r="M34" s="216">
        <v>6</v>
      </c>
      <c r="N34" s="209">
        <v>6.3E-2</v>
      </c>
      <c r="O34" s="209" t="s">
        <v>367</v>
      </c>
      <c r="P34" s="209" t="s">
        <v>367</v>
      </c>
      <c r="Q34" s="212" t="s">
        <v>549</v>
      </c>
      <c r="R34" s="213" t="s">
        <v>550</v>
      </c>
      <c r="S34" s="209" t="s">
        <v>367</v>
      </c>
      <c r="T34" s="209" t="s">
        <v>367</v>
      </c>
    </row>
    <row r="35" spans="1:113" ht="29.25" customHeight="1" x14ac:dyDescent="0.25">
      <c r="A35" s="207">
        <v>11</v>
      </c>
      <c r="B35" s="208" t="s">
        <v>545</v>
      </c>
      <c r="C35" s="208" t="s">
        <v>545</v>
      </c>
      <c r="D35" s="214" t="s">
        <v>569</v>
      </c>
      <c r="E35" s="214" t="s">
        <v>570</v>
      </c>
      <c r="F35" s="209" t="s">
        <v>367</v>
      </c>
      <c r="G35" s="215" t="s">
        <v>572</v>
      </c>
      <c r="H35" s="215" t="s">
        <v>572</v>
      </c>
      <c r="I35" s="211">
        <v>1981</v>
      </c>
      <c r="J35" s="209" t="s">
        <v>367</v>
      </c>
      <c r="K35" s="211">
        <v>1982</v>
      </c>
      <c r="L35" s="216">
        <v>6</v>
      </c>
      <c r="M35" s="216">
        <v>6</v>
      </c>
      <c r="N35" s="209">
        <v>6.3E-2</v>
      </c>
      <c r="O35" s="209" t="s">
        <v>367</v>
      </c>
      <c r="P35" s="209" t="s">
        <v>367</v>
      </c>
      <c r="Q35" s="212" t="s">
        <v>549</v>
      </c>
      <c r="R35" s="213" t="s">
        <v>550</v>
      </c>
      <c r="S35" s="209" t="s">
        <v>367</v>
      </c>
      <c r="T35" s="209"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268" t="s">
        <v>518</v>
      </c>
      <c r="C41" s="268"/>
      <c r="D41" s="268"/>
      <c r="E41" s="268"/>
      <c r="F41" s="268"/>
      <c r="G41" s="268"/>
      <c r="H41" s="268"/>
      <c r="I41" s="268"/>
      <c r="J41" s="268"/>
      <c r="K41" s="268"/>
      <c r="L41" s="268"/>
      <c r="M41" s="268"/>
      <c r="N41" s="268"/>
      <c r="O41" s="268"/>
      <c r="P41" s="268"/>
      <c r="Q41" s="268"/>
      <c r="R41" s="268"/>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1" t="str">
        <f>'3.1. паспорт Техсостояние ПС'!A10:T10</f>
        <v xml:space="preserve">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292" t="str">
        <f>'3.1. паспорт Техсостояние ПС'!A13:T13</f>
        <v xml:space="preserve"> H_TP1100.PS.0055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265"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6" t="s">
        <v>492</v>
      </c>
      <c r="C21" s="287"/>
      <c r="D21" s="286" t="s">
        <v>494</v>
      </c>
      <c r="E21" s="287"/>
      <c r="F21" s="279" t="s">
        <v>101</v>
      </c>
      <c r="G21" s="281"/>
      <c r="H21" s="281"/>
      <c r="I21" s="280"/>
      <c r="J21" s="283" t="s">
        <v>495</v>
      </c>
      <c r="K21" s="286" t="s">
        <v>496</v>
      </c>
      <c r="L21" s="287"/>
      <c r="M21" s="286" t="s">
        <v>497</v>
      </c>
      <c r="N21" s="287"/>
      <c r="O21" s="286" t="s">
        <v>484</v>
      </c>
      <c r="P21" s="287"/>
      <c r="Q21" s="286" t="s">
        <v>134</v>
      </c>
      <c r="R21" s="287"/>
      <c r="S21" s="283" t="s">
        <v>133</v>
      </c>
      <c r="T21" s="283" t="s">
        <v>498</v>
      </c>
      <c r="U21" s="283" t="s">
        <v>493</v>
      </c>
      <c r="V21" s="286" t="s">
        <v>132</v>
      </c>
      <c r="W21" s="287"/>
      <c r="X21" s="279" t="s">
        <v>124</v>
      </c>
      <c r="Y21" s="281"/>
      <c r="Z21" s="279" t="s">
        <v>123</v>
      </c>
      <c r="AA21" s="281"/>
    </row>
    <row r="22" spans="1:27" ht="216" customHeight="1" x14ac:dyDescent="0.25">
      <c r="A22" s="284"/>
      <c r="B22" s="288"/>
      <c r="C22" s="289"/>
      <c r="D22" s="288"/>
      <c r="E22" s="289"/>
      <c r="F22" s="279" t="s">
        <v>131</v>
      </c>
      <c r="G22" s="280"/>
      <c r="H22" s="279" t="s">
        <v>130</v>
      </c>
      <c r="I22" s="280"/>
      <c r="J22" s="285"/>
      <c r="K22" s="288"/>
      <c r="L22" s="289"/>
      <c r="M22" s="288"/>
      <c r="N22" s="289"/>
      <c r="O22" s="288"/>
      <c r="P22" s="289"/>
      <c r="Q22" s="288"/>
      <c r="R22" s="289"/>
      <c r="S22" s="285"/>
      <c r="T22" s="285"/>
      <c r="U22" s="285"/>
      <c r="V22" s="288"/>
      <c r="W22" s="289"/>
      <c r="X22" s="90" t="s">
        <v>122</v>
      </c>
      <c r="Y22" s="90" t="s">
        <v>482</v>
      </c>
      <c r="Z22" s="90" t="s">
        <v>121</v>
      </c>
      <c r="AA22" s="90" t="s">
        <v>120</v>
      </c>
    </row>
    <row r="23" spans="1:27" ht="60" customHeight="1" x14ac:dyDescent="0.25">
      <c r="A23" s="285"/>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4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 xml:space="preserve"> H_TP1100.PS.0055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9"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477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230" t="s">
        <v>580</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579</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231" t="s">
        <v>633</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231" t="s">
        <v>581</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
        <v>639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637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x14ac:dyDescent="0.25">
      <c r="A8" s="258" t="str">
        <f>'1. паспорт местоположение'!A9:C9</f>
        <v xml:space="preserve">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5"/>
      <c r="AB8" s="145"/>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x14ac:dyDescent="0.25">
      <c r="A11" s="258" t="str">
        <f>'1. паспорт местоположение'!A12:C12</f>
        <v xml:space="preserve"> H_TP1100.PS.0055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5"/>
      <c r="AB11" s="145"/>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6" customHeight="1" x14ac:dyDescent="0.25">
      <c r="A14" s="259"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5"/>
      <c r="AB14" s="145"/>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4"/>
      <c r="AB16" s="15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4"/>
      <c r="AB17" s="15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4"/>
      <c r="AB18" s="15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509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364</v>
      </c>
      <c r="B23" s="297"/>
      <c r="C23" s="297"/>
      <c r="D23" s="297"/>
      <c r="E23" s="297"/>
      <c r="F23" s="297"/>
      <c r="G23" s="297"/>
      <c r="H23" s="297"/>
      <c r="I23" s="297"/>
      <c r="J23" s="297"/>
      <c r="K23" s="297"/>
      <c r="L23" s="298"/>
      <c r="M23" s="295" t="s">
        <v>365</v>
      </c>
      <c r="N23" s="295"/>
      <c r="O23" s="295"/>
      <c r="P23" s="295"/>
      <c r="Q23" s="295"/>
      <c r="R23" s="295"/>
      <c r="S23" s="295"/>
      <c r="T23" s="295"/>
      <c r="U23" s="295"/>
      <c r="V23" s="295"/>
      <c r="W23" s="295"/>
      <c r="X23" s="295"/>
      <c r="Y23" s="295"/>
      <c r="Z23" s="295"/>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 xml:space="preserve">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 xml:space="preserve"> H_TP1100.PS.0055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58"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486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5</v>
      </c>
      <c r="B19" s="260" t="s">
        <v>87</v>
      </c>
      <c r="C19" s="260" t="s">
        <v>86</v>
      </c>
      <c r="D19" s="260" t="s">
        <v>75</v>
      </c>
      <c r="E19" s="301" t="s">
        <v>85</v>
      </c>
      <c r="F19" s="302"/>
      <c r="G19" s="302"/>
      <c r="H19" s="302"/>
      <c r="I19" s="303"/>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25" zoomScaleSheetLayoutView="25" workbookViewId="0">
      <selection activeCell="B1" sqref="B1:AJ1048576"/>
    </sheetView>
  </sheetViews>
  <sheetFormatPr defaultColWidth="9.140625" defaultRowHeight="15" x14ac:dyDescent="0.25"/>
  <cols>
    <col min="1" max="1" width="64.7109375" style="102" customWidth="1"/>
    <col min="2" max="2" width="14.7109375" style="102" hidden="1" customWidth="1"/>
    <col min="3" max="3" width="14.85546875" style="102" hidden="1" customWidth="1"/>
    <col min="4" max="4" width="24" style="102" hidden="1" customWidth="1"/>
    <col min="5" max="10" width="14.85546875" style="102" hidden="1" customWidth="1"/>
    <col min="11" max="11" width="36" style="102" hidden="1" customWidth="1"/>
    <col min="12" max="14" width="14.85546875" style="102" hidden="1" customWidth="1"/>
    <col min="15" max="36" width="15.7109375" style="102" hidden="1" customWidth="1"/>
    <col min="37"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258" t="str">
        <f>'4. паспортбюджет'!A9:O9</f>
        <v xml:space="preserve">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258" t="str">
        <f>'4. паспортбюджет'!A12:O12</f>
        <v xml:space="preserve"> H_TP1100.PS.0055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259"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55" t="s">
        <v>487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73"/>
      <c r="AP19" s="173"/>
      <c r="AQ19" s="173"/>
      <c r="AR19" s="39"/>
    </row>
    <row r="20" spans="1:45" ht="18.75" x14ac:dyDescent="0.25">
      <c r="AO20" s="173"/>
      <c r="AP20" s="173"/>
      <c r="AQ20" s="173"/>
      <c r="AR20" s="39"/>
    </row>
    <row r="21" spans="1:45" ht="18.75" x14ac:dyDescent="0.3">
      <c r="AO21" s="173"/>
      <c r="AP21" s="173"/>
      <c r="AQ21" s="173"/>
      <c r="AR21" s="15"/>
    </row>
    <row r="22" spans="1:45" ht="20.25" customHeight="1" x14ac:dyDescent="0.3">
      <c r="AO22" s="173"/>
      <c r="AP22" s="173"/>
      <c r="AQ22" s="173"/>
      <c r="AR22" s="15"/>
    </row>
    <row r="23" spans="1:45" s="3" customFormat="1" ht="15" customHeight="1" x14ac:dyDescent="0.2">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row>
    <row r="24" spans="1:45" ht="14.25" customHeight="1" thickBot="1" x14ac:dyDescent="0.3">
      <c r="A24" s="367" t="s">
        <v>525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526</v>
      </c>
      <c r="AL24" s="367"/>
      <c r="AM24" s="103"/>
      <c r="AN24" s="103"/>
      <c r="AO24" s="368"/>
      <c r="AP24" s="368"/>
      <c r="AQ24" s="368"/>
      <c r="AR24" s="368"/>
      <c r="AS24" s="109"/>
    </row>
    <row r="25" spans="1:45" ht="12.75" customHeight="1" x14ac:dyDescent="0.25">
      <c r="A25" s="369" t="s">
        <v>642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104"/>
      <c r="AN25" s="372" t="s">
        <v>527</v>
      </c>
      <c r="AO25" s="372"/>
      <c r="AP25" s="372"/>
      <c r="AQ25" s="373"/>
      <c r="AR25" s="373"/>
      <c r="AS25" s="109"/>
    </row>
    <row r="26" spans="1:45" ht="17.25" customHeight="1" x14ac:dyDescent="0.25">
      <c r="A26" s="374" t="s">
        <v>528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4"/>
      <c r="AN26" s="377" t="s">
        <v>529</v>
      </c>
      <c r="AO26" s="378"/>
      <c r="AP26" s="379"/>
      <c r="AQ26" s="380"/>
      <c r="AR26" s="381"/>
      <c r="AS26" s="109"/>
    </row>
    <row r="27" spans="1:45" ht="17.25" customHeight="1" x14ac:dyDescent="0.25">
      <c r="A27" s="374" t="s">
        <v>530</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4"/>
      <c r="AN27" s="377" t="s">
        <v>531</v>
      </c>
      <c r="AO27" s="378"/>
      <c r="AP27" s="379"/>
      <c r="AQ27" s="380"/>
      <c r="AR27" s="381"/>
      <c r="AS27" s="109"/>
    </row>
    <row r="28" spans="1:45" ht="27.75" customHeight="1" thickBot="1" x14ac:dyDescent="0.3">
      <c r="A28" s="382" t="s">
        <v>532</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104"/>
      <c r="AN28" s="386" t="s">
        <v>643</v>
      </c>
      <c r="AO28" s="387"/>
      <c r="AP28" s="388"/>
      <c r="AQ28" s="380"/>
      <c r="AR28" s="381"/>
      <c r="AS28" s="109"/>
    </row>
    <row r="29" spans="1:45" ht="17.25" customHeight="1" x14ac:dyDescent="0.25">
      <c r="A29" s="389" t="s">
        <v>533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71"/>
      <c r="AL29" s="371"/>
      <c r="AM29" s="104"/>
      <c r="AN29" s="392"/>
      <c r="AO29" s="393"/>
      <c r="AP29" s="393"/>
      <c r="AQ29" s="380"/>
      <c r="AR29" s="394"/>
      <c r="AS29" s="109"/>
    </row>
    <row r="30" spans="1:45" ht="17.25" customHeight="1" x14ac:dyDescent="0.25">
      <c r="A30" s="374" t="s">
        <v>644</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4"/>
      <c r="AS30" s="109"/>
    </row>
    <row r="31" spans="1:45" ht="17.25" customHeight="1" x14ac:dyDescent="0.25">
      <c r="A31" s="374" t="s">
        <v>338</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4"/>
      <c r="AN31" s="104"/>
      <c r="AO31" s="395"/>
      <c r="AP31" s="395"/>
      <c r="AQ31" s="395"/>
      <c r="AR31" s="395"/>
      <c r="AS31" s="109"/>
    </row>
    <row r="32" spans="1:45" ht="17.25" customHeight="1" x14ac:dyDescent="0.25">
      <c r="A32" s="374" t="s">
        <v>317</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4"/>
      <c r="AN32" s="104"/>
      <c r="AO32" s="104"/>
      <c r="AP32" s="104"/>
      <c r="AQ32" s="104"/>
      <c r="AR32" s="104"/>
      <c r="AS32" s="109"/>
    </row>
    <row r="33" spans="1:45" ht="17.25" customHeight="1" x14ac:dyDescent="0.25">
      <c r="A33" s="374" t="s">
        <v>337</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6"/>
      <c r="AL33" s="396"/>
      <c r="AM33" s="104"/>
      <c r="AN33" s="104"/>
      <c r="AO33" s="104"/>
      <c r="AP33" s="104"/>
      <c r="AQ33" s="104"/>
      <c r="AR33" s="104"/>
      <c r="AS33" s="109"/>
    </row>
    <row r="34" spans="1:45" ht="17.25" customHeight="1" x14ac:dyDescent="0.25">
      <c r="A34" s="374" t="s">
        <v>336</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4"/>
      <c r="AN34" s="104"/>
      <c r="AO34" s="104"/>
      <c r="AP34" s="104"/>
      <c r="AQ34" s="104"/>
      <c r="AR34" s="104"/>
      <c r="AS34" s="109"/>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4"/>
      <c r="AN35" s="104"/>
      <c r="AO35" s="104"/>
      <c r="AP35" s="104"/>
      <c r="AQ35" s="104"/>
      <c r="AR35" s="104"/>
      <c r="AS35" s="109"/>
    </row>
    <row r="36" spans="1:45" ht="17.25" customHeight="1" thickBot="1" x14ac:dyDescent="0.3">
      <c r="A36" s="397" t="s">
        <v>310</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85"/>
      <c r="AL36" s="385"/>
      <c r="AM36" s="104"/>
      <c r="AN36" s="104"/>
      <c r="AO36" s="104"/>
      <c r="AP36" s="104"/>
      <c r="AQ36" s="104"/>
      <c r="AR36" s="104"/>
      <c r="AS36" s="10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104"/>
      <c r="AN37" s="104"/>
      <c r="AO37" s="104"/>
      <c r="AP37" s="104"/>
      <c r="AQ37" s="104"/>
      <c r="AR37" s="104"/>
      <c r="AS37" s="109"/>
    </row>
    <row r="38" spans="1:45" ht="17.25" customHeight="1" x14ac:dyDescent="0.25">
      <c r="A38" s="374" t="s">
        <v>335</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4"/>
      <c r="AN38" s="104"/>
      <c r="AO38" s="104"/>
      <c r="AP38" s="104"/>
      <c r="AQ38" s="104"/>
      <c r="AR38" s="104"/>
      <c r="AS38" s="109"/>
    </row>
    <row r="39" spans="1:45" ht="17.25" customHeight="1" thickBot="1" x14ac:dyDescent="0.3">
      <c r="A39" s="397" t="s">
        <v>334</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85"/>
      <c r="AL39" s="385"/>
      <c r="AM39" s="104"/>
      <c r="AN39" s="104"/>
      <c r="AO39" s="104"/>
      <c r="AP39" s="104"/>
      <c r="AQ39" s="104"/>
      <c r="AR39" s="104"/>
      <c r="AS39" s="109"/>
    </row>
    <row r="40" spans="1:45" ht="17.25" customHeight="1" x14ac:dyDescent="0.25">
      <c r="A40" s="369" t="s">
        <v>645</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104"/>
      <c r="AN40" s="104"/>
      <c r="AO40" s="104"/>
      <c r="AP40" s="104"/>
      <c r="AQ40" s="104"/>
      <c r="AR40" s="104"/>
      <c r="AS40" s="109"/>
    </row>
    <row r="41" spans="1:45" ht="17.25" customHeight="1" x14ac:dyDescent="0.25">
      <c r="A41" s="374" t="s">
        <v>333</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4"/>
      <c r="AN41" s="104"/>
      <c r="AO41" s="104"/>
      <c r="AP41" s="104"/>
      <c r="AQ41" s="104"/>
      <c r="AR41" s="104"/>
      <c r="AS41" s="109"/>
    </row>
    <row r="42" spans="1:45" ht="17.25" customHeight="1" x14ac:dyDescent="0.25">
      <c r="A42" s="374" t="s">
        <v>332</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4"/>
      <c r="AN42" s="104"/>
      <c r="AO42" s="104"/>
      <c r="AP42" s="104"/>
      <c r="AQ42" s="104"/>
      <c r="AR42" s="104"/>
      <c r="AS42" s="109"/>
    </row>
    <row r="43" spans="1:45" ht="17.25" customHeight="1" x14ac:dyDescent="0.25">
      <c r="A43" s="374" t="s">
        <v>331</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4"/>
      <c r="AN43" s="104"/>
      <c r="AO43" s="104"/>
      <c r="AP43" s="104"/>
      <c r="AQ43" s="104"/>
      <c r="AR43" s="104"/>
      <c r="AS43" s="109"/>
    </row>
    <row r="44" spans="1:45" ht="17.25" customHeight="1" x14ac:dyDescent="0.25">
      <c r="A44" s="374" t="s">
        <v>330</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4"/>
      <c r="AN44" s="104"/>
      <c r="AO44" s="104"/>
      <c r="AP44" s="104"/>
      <c r="AQ44" s="104"/>
      <c r="AR44" s="104"/>
      <c r="AS44" s="109"/>
    </row>
    <row r="45" spans="1:45" ht="17.25" customHeight="1" x14ac:dyDescent="0.25">
      <c r="A45" s="374" t="s">
        <v>329</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4"/>
      <c r="AN45" s="104"/>
      <c r="AO45" s="104"/>
      <c r="AP45" s="104"/>
      <c r="AQ45" s="104"/>
      <c r="AR45" s="104"/>
      <c r="AS45" s="109"/>
    </row>
    <row r="46" spans="1:45" ht="17.25" customHeight="1" thickBot="1" x14ac:dyDescent="0.3">
      <c r="A46" s="399" t="s">
        <v>646</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4"/>
      <c r="AN46" s="104"/>
      <c r="AO46" s="104"/>
      <c r="AP46" s="104"/>
      <c r="AQ46" s="104"/>
      <c r="AR46" s="104"/>
      <c r="AS46" s="109"/>
    </row>
    <row r="47" spans="1:45" ht="24" customHeight="1" x14ac:dyDescent="0.25">
      <c r="A47" s="402" t="s">
        <v>328</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1" t="s">
        <v>4</v>
      </c>
      <c r="AL47" s="371"/>
      <c r="AM47" s="405" t="s">
        <v>647</v>
      </c>
      <c r="AN47" s="405"/>
      <c r="AO47" s="406" t="s">
        <v>648</v>
      </c>
      <c r="AP47" s="406" t="s">
        <v>649</v>
      </c>
      <c r="AQ47" s="109"/>
    </row>
    <row r="48" spans="1:45" ht="12" customHeight="1" x14ac:dyDescent="0.25">
      <c r="A48" s="374" t="s">
        <v>327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407"/>
      <c r="AP48" s="407"/>
      <c r="AQ48" s="109"/>
    </row>
    <row r="49" spans="1:43" ht="12" customHeight="1" x14ac:dyDescent="0.25">
      <c r="A49" s="374" t="s">
        <v>326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407"/>
      <c r="AP49" s="407"/>
      <c r="AQ49" s="109"/>
    </row>
    <row r="50" spans="1:43" ht="12" customHeight="1" thickBot="1" x14ac:dyDescent="0.3">
      <c r="A50" s="397" t="s">
        <v>650</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85"/>
      <c r="AL50" s="385"/>
      <c r="AM50" s="385"/>
      <c r="AN50" s="385"/>
      <c r="AO50" s="408"/>
      <c r="AP50" s="408"/>
      <c r="AQ50" s="109"/>
    </row>
    <row r="51" spans="1:43" ht="6.75" customHeight="1" thickBot="1" x14ac:dyDescent="0.3">
      <c r="A51" s="409"/>
      <c r="B51" s="409"/>
      <c r="C51" s="409"/>
      <c r="D51" s="409"/>
      <c r="E51" s="409"/>
      <c r="F51" s="409"/>
      <c r="G51" s="409"/>
      <c r="H51" s="409"/>
      <c r="I51" s="409"/>
      <c r="J51" s="409"/>
      <c r="K51" s="409"/>
      <c r="L51" s="409"/>
      <c r="M51" s="409"/>
      <c r="N51" s="409"/>
      <c r="O51" s="409"/>
      <c r="P51" s="409"/>
      <c r="Q51" s="409"/>
      <c r="R51" s="409"/>
      <c r="S51" s="409"/>
      <c r="T51" s="409"/>
      <c r="U51" s="409"/>
      <c r="V51" s="409"/>
      <c r="W51" s="409"/>
      <c r="X51" s="409"/>
      <c r="Y51" s="409"/>
      <c r="Z51" s="409"/>
      <c r="AA51" s="409"/>
      <c r="AB51" s="409"/>
      <c r="AC51" s="409"/>
      <c r="AD51" s="409"/>
      <c r="AE51" s="409"/>
      <c r="AF51" s="409"/>
      <c r="AG51" s="409"/>
      <c r="AH51" s="409"/>
      <c r="AI51" s="409"/>
      <c r="AJ51" s="409"/>
      <c r="AK51" s="409"/>
      <c r="AL51" s="409"/>
      <c r="AM51" s="410"/>
      <c r="AN51" s="410"/>
      <c r="AO51" s="411"/>
      <c r="AP51" s="411"/>
      <c r="AQ51" s="412"/>
    </row>
    <row r="52" spans="1:43" ht="24" customHeight="1" x14ac:dyDescent="0.25">
      <c r="A52" s="413" t="s">
        <v>325</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05" t="s">
        <v>4</v>
      </c>
      <c r="AL52" s="405"/>
      <c r="AM52" s="405" t="s">
        <v>647</v>
      </c>
      <c r="AN52" s="405"/>
      <c r="AO52" s="406" t="s">
        <v>648</v>
      </c>
      <c r="AP52" s="406" t="s">
        <v>649</v>
      </c>
      <c r="AQ52" s="109"/>
    </row>
    <row r="53" spans="1:43" ht="11.25" customHeight="1" x14ac:dyDescent="0.25">
      <c r="A53" s="415" t="s">
        <v>324</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6"/>
      <c r="AL53" s="396"/>
      <c r="AM53" s="396"/>
      <c r="AN53" s="396"/>
      <c r="AO53" s="417"/>
      <c r="AP53" s="417"/>
      <c r="AQ53" s="109"/>
    </row>
    <row r="54" spans="1:43" ht="12" customHeight="1" x14ac:dyDescent="0.25">
      <c r="A54" s="374" t="s">
        <v>323</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407"/>
      <c r="AP54" s="407"/>
      <c r="AQ54" s="109"/>
    </row>
    <row r="55" spans="1:43" ht="12" customHeight="1" x14ac:dyDescent="0.25">
      <c r="A55" s="374" t="s">
        <v>322</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407"/>
      <c r="AP55" s="407"/>
      <c r="AQ55" s="109"/>
    </row>
    <row r="56" spans="1:43" ht="12" customHeight="1" thickBot="1" x14ac:dyDescent="0.3">
      <c r="A56" s="397" t="s">
        <v>321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85"/>
      <c r="AL56" s="385"/>
      <c r="AM56" s="385"/>
      <c r="AN56" s="385"/>
      <c r="AO56" s="408"/>
      <c r="AP56" s="408"/>
      <c r="AQ56" s="109"/>
    </row>
    <row r="57" spans="1:43" ht="6" customHeight="1" thickBot="1" x14ac:dyDescent="0.3">
      <c r="A57" s="418"/>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104"/>
      <c r="AN57" s="104"/>
      <c r="AO57" s="419"/>
      <c r="AP57" s="419"/>
      <c r="AQ57" s="103"/>
    </row>
    <row r="58" spans="1:43" ht="24" customHeight="1" x14ac:dyDescent="0.25">
      <c r="A58" s="413" t="s">
        <v>651</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05" t="s">
        <v>4</v>
      </c>
      <c r="AL58" s="405"/>
      <c r="AM58" s="405" t="s">
        <v>647</v>
      </c>
      <c r="AN58" s="405"/>
      <c r="AO58" s="406" t="s">
        <v>648</v>
      </c>
      <c r="AP58" s="406" t="s">
        <v>649</v>
      </c>
      <c r="AQ58" s="109"/>
    </row>
    <row r="59" spans="1:43" ht="12.75" customHeight="1" x14ac:dyDescent="0.25">
      <c r="A59" s="420" t="s">
        <v>320</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423"/>
      <c r="AP59" s="423"/>
      <c r="AQ59" s="424"/>
    </row>
    <row r="60" spans="1:43" ht="12" customHeight="1" x14ac:dyDescent="0.25">
      <c r="A60" s="374" t="s">
        <v>319</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407"/>
      <c r="AP60" s="407"/>
      <c r="AQ60" s="109"/>
    </row>
    <row r="61" spans="1:43" ht="12" customHeight="1" x14ac:dyDescent="0.25">
      <c r="A61" s="374" t="s">
        <v>318</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407"/>
      <c r="AP61" s="407"/>
      <c r="AQ61" s="109"/>
    </row>
    <row r="62" spans="1:43" ht="12" customHeight="1" x14ac:dyDescent="0.25">
      <c r="A62" s="374" t="s">
        <v>317</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407"/>
      <c r="AP62" s="407"/>
      <c r="AQ62" s="109"/>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407"/>
      <c r="AP63" s="407"/>
      <c r="AQ63" s="109"/>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407"/>
      <c r="AP64" s="407"/>
      <c r="AQ64" s="109"/>
    </row>
    <row r="65" spans="1:43" ht="12" customHeight="1" x14ac:dyDescent="0.25">
      <c r="A65" s="374" t="s">
        <v>316</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407"/>
      <c r="AP65" s="407"/>
      <c r="AQ65" s="109"/>
    </row>
    <row r="66" spans="1:43" ht="27.75" customHeight="1" x14ac:dyDescent="0.25">
      <c r="A66" s="425" t="s">
        <v>652</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429"/>
      <c r="AP66" s="429"/>
      <c r="AQ66" s="424"/>
    </row>
    <row r="67" spans="1:43" ht="11.25" customHeight="1" x14ac:dyDescent="0.25">
      <c r="A67" s="374" t="s">
        <v>312</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407"/>
      <c r="AP67" s="407"/>
      <c r="AQ67" s="109"/>
    </row>
    <row r="68" spans="1:43" ht="25.5" customHeight="1" x14ac:dyDescent="0.25">
      <c r="A68" s="425" t="s">
        <v>653</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429"/>
      <c r="AP68" s="429"/>
      <c r="AQ68" s="424"/>
    </row>
    <row r="69" spans="1:43" ht="12" customHeight="1" x14ac:dyDescent="0.25">
      <c r="A69" s="374" t="s">
        <v>311</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407"/>
      <c r="AP69" s="407"/>
      <c r="AQ69" s="109"/>
    </row>
    <row r="70" spans="1:43" ht="12.75" customHeight="1" x14ac:dyDescent="0.25">
      <c r="A70" s="430" t="s">
        <v>315</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8"/>
      <c r="AL70" s="428"/>
      <c r="AM70" s="428"/>
      <c r="AN70" s="428"/>
      <c r="AO70" s="429"/>
      <c r="AP70" s="429"/>
      <c r="AQ70" s="424"/>
    </row>
    <row r="71" spans="1:43" ht="12" customHeight="1" x14ac:dyDescent="0.25">
      <c r="A71" s="374" t="s">
        <v>310</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407"/>
      <c r="AP71" s="407"/>
      <c r="AQ71" s="109"/>
    </row>
    <row r="72" spans="1:43" ht="12.75" customHeight="1" thickBot="1" x14ac:dyDescent="0.3">
      <c r="A72" s="432" t="s">
        <v>314</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436"/>
      <c r="AP72" s="436"/>
      <c r="AQ72" s="424"/>
    </row>
    <row r="73" spans="1:43" ht="7.5" customHeight="1" thickBot="1" x14ac:dyDescent="0.3">
      <c r="A73" s="418"/>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8"/>
      <c r="AL73" s="418"/>
      <c r="AM73" s="104"/>
      <c r="AN73" s="104"/>
      <c r="AO73" s="419"/>
      <c r="AP73" s="419"/>
      <c r="AQ73" s="103"/>
    </row>
    <row r="74" spans="1:43" ht="25.5" customHeight="1" x14ac:dyDescent="0.25">
      <c r="A74" s="413" t="s">
        <v>313</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05" t="s">
        <v>4</v>
      </c>
      <c r="AL74" s="405"/>
      <c r="AM74" s="405" t="s">
        <v>647</v>
      </c>
      <c r="AN74" s="405"/>
      <c r="AO74" s="406" t="s">
        <v>648</v>
      </c>
      <c r="AP74" s="406" t="s">
        <v>649</v>
      </c>
      <c r="AQ74" s="109"/>
    </row>
    <row r="75" spans="1:43" ht="25.5" customHeight="1" x14ac:dyDescent="0.25">
      <c r="A75" s="425" t="s">
        <v>653</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7"/>
      <c r="AN75" s="437"/>
      <c r="AO75" s="438"/>
      <c r="AP75" s="438"/>
      <c r="AQ75" s="424"/>
    </row>
    <row r="76" spans="1:43" ht="12" customHeight="1" x14ac:dyDescent="0.25">
      <c r="A76" s="374" t="s">
        <v>312</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39"/>
      <c r="AN76" s="439"/>
      <c r="AO76" s="440"/>
      <c r="AP76" s="440"/>
      <c r="AQ76" s="109"/>
    </row>
    <row r="77" spans="1:43" ht="12" customHeight="1" x14ac:dyDescent="0.25">
      <c r="A77" s="374" t="s">
        <v>311</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39"/>
      <c r="AN77" s="439"/>
      <c r="AO77" s="440"/>
      <c r="AP77" s="440"/>
      <c r="AQ77" s="109"/>
    </row>
    <row r="78" spans="1:43" ht="12" customHeight="1" x14ac:dyDescent="0.25">
      <c r="A78" s="374" t="s">
        <v>310</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39"/>
      <c r="AN78" s="439"/>
      <c r="AO78" s="440"/>
      <c r="AP78" s="440"/>
      <c r="AQ78" s="109"/>
    </row>
    <row r="79" spans="1:43" ht="12" customHeight="1" x14ac:dyDescent="0.25">
      <c r="A79" s="374" t="s">
        <v>309</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39"/>
      <c r="AN79" s="439"/>
      <c r="AO79" s="440"/>
      <c r="AP79" s="440"/>
      <c r="AQ79" s="109"/>
    </row>
    <row r="80" spans="1:43" ht="12" customHeight="1" x14ac:dyDescent="0.25">
      <c r="A80" s="374" t="s">
        <v>308</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39"/>
      <c r="AN80" s="439"/>
      <c r="AO80" s="440"/>
      <c r="AP80" s="440"/>
      <c r="AQ80" s="109"/>
    </row>
    <row r="81" spans="1:45" ht="12.75" customHeight="1" x14ac:dyDescent="0.25">
      <c r="A81" s="374" t="s">
        <v>307</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39"/>
      <c r="AN81" s="439"/>
      <c r="AO81" s="440"/>
      <c r="AP81" s="440"/>
      <c r="AQ81" s="109"/>
    </row>
    <row r="82" spans="1:45" ht="12.75" customHeight="1" x14ac:dyDescent="0.25">
      <c r="A82" s="374" t="s">
        <v>306</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39"/>
      <c r="AN82" s="439"/>
      <c r="AO82" s="440"/>
      <c r="AP82" s="440"/>
      <c r="AQ82" s="109"/>
    </row>
    <row r="83" spans="1:45" ht="12" customHeight="1" x14ac:dyDescent="0.25">
      <c r="A83" s="430" t="s">
        <v>305</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8"/>
      <c r="AL83" s="428"/>
      <c r="AM83" s="437"/>
      <c r="AN83" s="437"/>
      <c r="AO83" s="438"/>
      <c r="AP83" s="438"/>
      <c r="AQ83" s="424"/>
    </row>
    <row r="84" spans="1:45" ht="12" customHeight="1" x14ac:dyDescent="0.25">
      <c r="A84" s="430" t="s">
        <v>654</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8"/>
      <c r="AL84" s="428"/>
      <c r="AM84" s="437"/>
      <c r="AN84" s="437"/>
      <c r="AO84" s="438"/>
      <c r="AP84" s="438"/>
      <c r="AQ84" s="424"/>
    </row>
    <row r="85" spans="1:45" ht="12" customHeight="1" x14ac:dyDescent="0.25">
      <c r="A85" s="374" t="s">
        <v>304</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39"/>
      <c r="AN85" s="439"/>
      <c r="AO85" s="440"/>
      <c r="AP85" s="440"/>
      <c r="AQ85" s="103"/>
    </row>
    <row r="86" spans="1:45" ht="27.75" customHeight="1" x14ac:dyDescent="0.25">
      <c r="A86" s="425" t="s">
        <v>655</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7"/>
      <c r="AN86" s="437"/>
      <c r="AO86" s="438"/>
      <c r="AP86" s="438"/>
      <c r="AQ86" s="424"/>
    </row>
    <row r="87" spans="1:45" x14ac:dyDescent="0.25">
      <c r="A87" s="425" t="s">
        <v>656</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7"/>
      <c r="AN87" s="437"/>
      <c r="AO87" s="438"/>
      <c r="AP87" s="438"/>
      <c r="AQ87" s="424"/>
    </row>
    <row r="88" spans="1:45" ht="14.25" customHeight="1" x14ac:dyDescent="0.25">
      <c r="A88" s="441" t="s">
        <v>657</v>
      </c>
      <c r="B88" s="442"/>
      <c r="C88" s="442"/>
      <c r="D88" s="443"/>
      <c r="E88" s="444"/>
      <c r="F88" s="444"/>
      <c r="G88" s="444"/>
      <c r="H88" s="444"/>
      <c r="I88" s="444"/>
      <c r="J88" s="444"/>
      <c r="K88" s="444"/>
      <c r="L88" s="444"/>
      <c r="M88" s="444"/>
      <c r="N88" s="444"/>
      <c r="O88" s="444"/>
      <c r="P88" s="444"/>
      <c r="Q88" s="444"/>
      <c r="R88" s="444"/>
      <c r="S88" s="444"/>
      <c r="T88" s="444"/>
      <c r="U88" s="444"/>
      <c r="V88" s="444"/>
      <c r="W88" s="444"/>
      <c r="X88" s="444"/>
      <c r="Y88" s="444"/>
      <c r="Z88" s="444"/>
      <c r="AA88" s="444"/>
      <c r="AB88" s="444"/>
      <c r="AC88" s="444"/>
      <c r="AD88" s="444"/>
      <c r="AE88" s="444"/>
      <c r="AF88" s="444"/>
      <c r="AG88" s="444"/>
      <c r="AH88" s="444"/>
      <c r="AI88" s="444"/>
      <c r="AJ88" s="444"/>
      <c r="AK88" s="445"/>
      <c r="AL88" s="446"/>
      <c r="AM88" s="447"/>
      <c r="AN88" s="448"/>
      <c r="AO88" s="438"/>
      <c r="AP88" s="438"/>
      <c r="AQ88" s="424"/>
    </row>
    <row r="89" spans="1:45" x14ac:dyDescent="0.25">
      <c r="A89" s="441" t="s">
        <v>658</v>
      </c>
      <c r="B89" s="442"/>
      <c r="C89" s="442"/>
      <c r="D89" s="443"/>
      <c r="E89" s="444"/>
      <c r="F89" s="444"/>
      <c r="G89" s="444"/>
      <c r="H89" s="444"/>
      <c r="I89" s="444"/>
      <c r="J89" s="444"/>
      <c r="K89" s="444"/>
      <c r="L89" s="444"/>
      <c r="M89" s="444"/>
      <c r="N89" s="444"/>
      <c r="O89" s="444"/>
      <c r="P89" s="444"/>
      <c r="Q89" s="444"/>
      <c r="R89" s="444"/>
      <c r="S89" s="444"/>
      <c r="T89" s="444"/>
      <c r="U89" s="444"/>
      <c r="V89" s="444"/>
      <c r="W89" s="444"/>
      <c r="X89" s="444"/>
      <c r="Y89" s="444"/>
      <c r="Z89" s="444"/>
      <c r="AA89" s="444"/>
      <c r="AB89" s="444"/>
      <c r="AC89" s="444"/>
      <c r="AD89" s="444"/>
      <c r="AE89" s="444"/>
      <c r="AF89" s="444"/>
      <c r="AG89" s="444"/>
      <c r="AH89" s="444"/>
      <c r="AI89" s="444"/>
      <c r="AJ89" s="444"/>
      <c r="AK89" s="445"/>
      <c r="AL89" s="446"/>
      <c r="AM89" s="447"/>
      <c r="AN89" s="448"/>
      <c r="AO89" s="438"/>
      <c r="AP89" s="438"/>
      <c r="AQ89" s="103"/>
    </row>
    <row r="90" spans="1:45" ht="12" customHeight="1" thickBot="1" x14ac:dyDescent="0.3">
      <c r="A90" s="449" t="s">
        <v>659</v>
      </c>
      <c r="B90" s="450"/>
      <c r="C90" s="450"/>
      <c r="D90" s="450"/>
      <c r="E90" s="450"/>
      <c r="F90" s="450"/>
      <c r="G90" s="450"/>
      <c r="H90" s="450"/>
      <c r="I90" s="450"/>
      <c r="J90" s="450"/>
      <c r="K90" s="450"/>
      <c r="L90" s="450"/>
      <c r="M90" s="450"/>
      <c r="N90" s="450"/>
      <c r="O90" s="450"/>
      <c r="P90" s="450"/>
      <c r="Q90" s="450"/>
      <c r="R90" s="450"/>
      <c r="S90" s="450"/>
      <c r="T90" s="450"/>
      <c r="U90" s="450"/>
      <c r="V90" s="450"/>
      <c r="W90" s="450"/>
      <c r="X90" s="450"/>
      <c r="Y90" s="450"/>
      <c r="Z90" s="450"/>
      <c r="AA90" s="450"/>
      <c r="AB90" s="450"/>
      <c r="AC90" s="450"/>
      <c r="AD90" s="450"/>
      <c r="AE90" s="450"/>
      <c r="AF90" s="450"/>
      <c r="AG90" s="450"/>
      <c r="AH90" s="450"/>
      <c r="AI90" s="450"/>
      <c r="AJ90" s="450"/>
      <c r="AK90" s="451"/>
      <c r="AL90" s="452"/>
      <c r="AM90" s="453"/>
      <c r="AN90" s="454"/>
      <c r="AO90" s="455"/>
      <c r="AP90" s="455"/>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299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28" sqref="I28"/>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8" t="str">
        <f>'1. паспорт местоположение'!A9:C9</f>
        <v xml:space="preserve">АО "Россети Тюмень" </v>
      </c>
      <c r="B9" s="258"/>
      <c r="C9" s="258"/>
      <c r="D9" s="258"/>
      <c r="E9" s="258"/>
      <c r="F9" s="258"/>
      <c r="G9" s="258"/>
      <c r="H9" s="258"/>
      <c r="I9" s="258"/>
      <c r="J9" s="258"/>
      <c r="K9" s="258"/>
      <c r="L9" s="258"/>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'1. паспорт местоположение'!A12:C12</f>
        <v xml:space="preserve"> H_TP1100.PS.0055</v>
      </c>
      <c r="B12" s="258"/>
      <c r="C12" s="258"/>
      <c r="D12" s="258"/>
      <c r="E12" s="258"/>
      <c r="F12" s="258"/>
      <c r="G12" s="258"/>
      <c r="H12" s="258"/>
      <c r="I12" s="258"/>
      <c r="J12" s="258"/>
      <c r="K12" s="258"/>
      <c r="L12" s="258"/>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78"/>
    </row>
    <row r="18" spans="1:12" x14ac:dyDescent="0.25">
      <c r="K18" s="77"/>
    </row>
    <row r="19" spans="1:12" ht="15.75" customHeight="1" x14ac:dyDescent="0.25">
      <c r="A19" s="314" t="s">
        <v>488</v>
      </c>
      <c r="B19" s="314"/>
      <c r="C19" s="314"/>
      <c r="D19" s="314"/>
      <c r="E19" s="314"/>
      <c r="F19" s="314"/>
      <c r="G19" s="314"/>
      <c r="H19" s="314"/>
      <c r="I19" s="314"/>
      <c r="J19" s="314"/>
      <c r="K19" s="314"/>
      <c r="L19" s="314"/>
    </row>
    <row r="20" spans="1:12" x14ac:dyDescent="0.25">
      <c r="A20" s="63"/>
      <c r="B20" s="63"/>
      <c r="C20" s="76"/>
      <c r="D20" s="76"/>
      <c r="E20" s="76"/>
      <c r="F20" s="76"/>
      <c r="G20" s="76"/>
      <c r="H20" s="76"/>
      <c r="I20" s="76"/>
      <c r="J20" s="76"/>
      <c r="K20" s="76"/>
      <c r="L20" s="76"/>
    </row>
    <row r="21" spans="1:12" ht="28.5" customHeight="1" x14ac:dyDescent="0.25">
      <c r="A21" s="304" t="s">
        <v>227</v>
      </c>
      <c r="B21" s="304" t="s">
        <v>226</v>
      </c>
      <c r="C21" s="310" t="s">
        <v>419</v>
      </c>
      <c r="D21" s="310"/>
      <c r="E21" s="310"/>
      <c r="F21" s="310"/>
      <c r="G21" s="310"/>
      <c r="H21" s="310"/>
      <c r="I21" s="305" t="s">
        <v>225</v>
      </c>
      <c r="J21" s="307" t="s">
        <v>421</v>
      </c>
      <c r="K21" s="304" t="s">
        <v>224</v>
      </c>
      <c r="L21" s="306" t="s">
        <v>420</v>
      </c>
    </row>
    <row r="22" spans="1:12" ht="58.5" customHeight="1" x14ac:dyDescent="0.25">
      <c r="A22" s="304"/>
      <c r="B22" s="304"/>
      <c r="C22" s="311" t="s">
        <v>2</v>
      </c>
      <c r="D22" s="311"/>
      <c r="E22" s="136"/>
      <c r="F22" s="137"/>
      <c r="G22" s="312" t="s">
        <v>1</v>
      </c>
      <c r="H22" s="313"/>
      <c r="I22" s="305"/>
      <c r="J22" s="308"/>
      <c r="K22" s="304"/>
      <c r="L22" s="306"/>
    </row>
    <row r="23" spans="1:12" ht="47.25" x14ac:dyDescent="0.25">
      <c r="A23" s="304"/>
      <c r="B23" s="304"/>
      <c r="C23" s="75" t="s">
        <v>223</v>
      </c>
      <c r="D23" s="75" t="s">
        <v>222</v>
      </c>
      <c r="E23" s="75" t="s">
        <v>223</v>
      </c>
      <c r="F23" s="75" t="s">
        <v>222</v>
      </c>
      <c r="G23" s="75" t="s">
        <v>223</v>
      </c>
      <c r="H23" s="75" t="s">
        <v>222</v>
      </c>
      <c r="I23" s="305"/>
      <c r="J23" s="309"/>
      <c r="K23" s="304"/>
      <c r="L23" s="306"/>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248" t="s">
        <v>637</v>
      </c>
      <c r="D26" s="248"/>
      <c r="E26" s="166"/>
      <c r="F26" s="166"/>
      <c r="G26" s="202" t="s">
        <v>538</v>
      </c>
      <c r="H26" s="202" t="s">
        <v>538</v>
      </c>
      <c r="I26" s="166"/>
      <c r="J26" s="166"/>
      <c r="K26" s="68"/>
      <c r="L26" s="68"/>
    </row>
    <row r="27" spans="1:12" s="64" customFormat="1" x14ac:dyDescent="0.25">
      <c r="A27" s="70" t="s">
        <v>219</v>
      </c>
      <c r="B27" s="74" t="s">
        <v>428</v>
      </c>
      <c r="C27" s="248" t="s">
        <v>637</v>
      </c>
      <c r="D27" s="248"/>
      <c r="E27" s="166"/>
      <c r="F27" s="166"/>
      <c r="G27" s="202" t="s">
        <v>538</v>
      </c>
      <c r="H27" s="202" t="s">
        <v>538</v>
      </c>
      <c r="I27" s="166"/>
      <c r="J27" s="166"/>
      <c r="K27" s="68"/>
      <c r="L27" s="68"/>
    </row>
    <row r="28" spans="1:12" s="64" customFormat="1" ht="31.5" x14ac:dyDescent="0.25">
      <c r="A28" s="70" t="s">
        <v>427</v>
      </c>
      <c r="B28" s="74" t="s">
        <v>432</v>
      </c>
      <c r="C28" s="248" t="s">
        <v>637</v>
      </c>
      <c r="D28" s="248"/>
      <c r="E28" s="166"/>
      <c r="F28" s="166"/>
      <c r="G28" s="202" t="s">
        <v>538</v>
      </c>
      <c r="H28" s="202" t="s">
        <v>538</v>
      </c>
      <c r="I28" s="166"/>
      <c r="J28" s="166"/>
      <c r="K28" s="68"/>
      <c r="L28" s="68"/>
    </row>
    <row r="29" spans="1:12" s="64" customFormat="1" x14ac:dyDescent="0.25">
      <c r="A29" s="70" t="s">
        <v>218</v>
      </c>
      <c r="B29" s="74" t="s">
        <v>431</v>
      </c>
      <c r="C29" s="248" t="s">
        <v>637</v>
      </c>
      <c r="D29" s="248"/>
      <c r="E29" s="166"/>
      <c r="F29" s="166"/>
      <c r="G29" s="202" t="s">
        <v>538</v>
      </c>
      <c r="H29" s="202" t="s">
        <v>538</v>
      </c>
      <c r="I29" s="166"/>
      <c r="J29" s="166"/>
      <c r="K29" s="68"/>
      <c r="L29" s="68"/>
    </row>
    <row r="30" spans="1:12" s="64" customFormat="1" x14ac:dyDescent="0.25">
      <c r="A30" s="70" t="s">
        <v>217</v>
      </c>
      <c r="B30" s="74" t="s">
        <v>433</v>
      </c>
      <c r="C30" s="248" t="s">
        <v>637</v>
      </c>
      <c r="D30" s="248"/>
      <c r="E30" s="166"/>
      <c r="F30" s="166"/>
      <c r="G30" s="202" t="s">
        <v>538</v>
      </c>
      <c r="H30" s="202" t="s">
        <v>538</v>
      </c>
      <c r="I30" s="166"/>
      <c r="J30" s="166"/>
      <c r="K30" s="68"/>
      <c r="L30" s="68"/>
    </row>
    <row r="31" spans="1:12" s="64" customFormat="1" x14ac:dyDescent="0.25">
      <c r="A31" s="70" t="s">
        <v>216</v>
      </c>
      <c r="B31" s="69" t="s">
        <v>429</v>
      </c>
      <c r="C31" s="248" t="s">
        <v>637</v>
      </c>
      <c r="D31" s="248"/>
      <c r="E31" s="166"/>
      <c r="F31" s="166"/>
      <c r="G31" s="202">
        <v>46722</v>
      </c>
      <c r="H31" s="202">
        <v>46777</v>
      </c>
      <c r="I31" s="167"/>
      <c r="J31" s="167"/>
      <c r="K31" s="68"/>
      <c r="L31" s="68"/>
    </row>
    <row r="32" spans="1:12" s="64" customFormat="1" x14ac:dyDescent="0.25">
      <c r="A32" s="70" t="s">
        <v>214</v>
      </c>
      <c r="B32" s="69" t="s">
        <v>434</v>
      </c>
      <c r="C32" s="248" t="s">
        <v>637</v>
      </c>
      <c r="D32" s="248"/>
      <c r="E32" s="166"/>
      <c r="F32" s="166"/>
      <c r="G32" s="202">
        <v>46780</v>
      </c>
      <c r="H32" s="202">
        <v>46931</v>
      </c>
      <c r="I32" s="167"/>
      <c r="J32" s="167"/>
      <c r="K32" s="51"/>
      <c r="L32" s="51"/>
    </row>
    <row r="33" spans="1:12" s="64" customFormat="1" x14ac:dyDescent="0.25">
      <c r="A33" s="70" t="s">
        <v>445</v>
      </c>
      <c r="B33" s="69" t="s">
        <v>363</v>
      </c>
      <c r="C33" s="248" t="s">
        <v>637</v>
      </c>
      <c r="D33" s="248"/>
      <c r="E33" s="166"/>
      <c r="F33" s="166"/>
      <c r="G33" s="202">
        <v>46914</v>
      </c>
      <c r="H33" s="202">
        <v>46931</v>
      </c>
      <c r="I33" s="167"/>
      <c r="J33" s="167"/>
      <c r="K33" s="72"/>
      <c r="L33" s="68"/>
    </row>
    <row r="34" spans="1:12" s="64" customFormat="1" ht="31.5" x14ac:dyDescent="0.25">
      <c r="A34" s="70" t="s">
        <v>446</v>
      </c>
      <c r="B34" s="69" t="s">
        <v>438</v>
      </c>
      <c r="C34" s="248" t="s">
        <v>637</v>
      </c>
      <c r="D34" s="248"/>
      <c r="E34" s="166"/>
      <c r="F34" s="166"/>
      <c r="G34" s="202" t="s">
        <v>538</v>
      </c>
      <c r="H34" s="202" t="s">
        <v>538</v>
      </c>
      <c r="I34" s="166"/>
      <c r="J34" s="166"/>
      <c r="K34" s="72"/>
      <c r="L34" s="51"/>
    </row>
    <row r="35" spans="1:12" s="64" customFormat="1" x14ac:dyDescent="0.25">
      <c r="A35" s="70" t="s">
        <v>447</v>
      </c>
      <c r="B35" s="69" t="s">
        <v>215</v>
      </c>
      <c r="C35" s="248" t="s">
        <v>637</v>
      </c>
      <c r="D35" s="248"/>
      <c r="E35" s="166"/>
      <c r="F35" s="166"/>
      <c r="G35" s="202">
        <v>46934</v>
      </c>
      <c r="H35" s="202">
        <v>46944</v>
      </c>
      <c r="I35" s="167"/>
      <c r="J35" s="167"/>
      <c r="K35" s="51"/>
      <c r="L35" s="51"/>
    </row>
    <row r="36" spans="1:12" x14ac:dyDescent="0.25">
      <c r="A36" s="70" t="s">
        <v>448</v>
      </c>
      <c r="B36" s="69" t="s">
        <v>430</v>
      </c>
      <c r="C36" s="248" t="s">
        <v>637</v>
      </c>
      <c r="D36" s="248"/>
      <c r="E36" s="166"/>
      <c r="F36" s="166"/>
      <c r="G36" s="202">
        <v>46945</v>
      </c>
      <c r="H36" s="202">
        <v>46964</v>
      </c>
      <c r="I36" s="168"/>
      <c r="J36" s="168"/>
      <c r="K36" s="68"/>
      <c r="L36" s="68"/>
    </row>
    <row r="37" spans="1:12" x14ac:dyDescent="0.25">
      <c r="A37" s="70" t="s">
        <v>449</v>
      </c>
      <c r="B37" s="69" t="s">
        <v>213</v>
      </c>
      <c r="C37" s="248" t="s">
        <v>637</v>
      </c>
      <c r="D37" s="248"/>
      <c r="E37" s="166"/>
      <c r="F37" s="166"/>
      <c r="G37" s="202">
        <v>46844</v>
      </c>
      <c r="H37" s="202">
        <v>46931</v>
      </c>
      <c r="I37" s="167"/>
      <c r="J37" s="167"/>
      <c r="K37" s="68"/>
      <c r="L37" s="68"/>
    </row>
    <row r="38" spans="1:12" x14ac:dyDescent="0.25">
      <c r="A38" s="70" t="s">
        <v>626</v>
      </c>
      <c r="B38" s="71" t="s">
        <v>212</v>
      </c>
      <c r="C38" s="248"/>
      <c r="D38" s="248"/>
      <c r="E38" s="166"/>
      <c r="F38" s="166"/>
      <c r="G38" s="202"/>
      <c r="H38" s="202"/>
      <c r="I38" s="65"/>
      <c r="J38" s="65"/>
      <c r="K38" s="65"/>
      <c r="L38" s="51"/>
    </row>
    <row r="39" spans="1:12" ht="31.5" x14ac:dyDescent="0.25">
      <c r="A39" s="70">
        <v>2</v>
      </c>
      <c r="B39" s="69" t="s">
        <v>435</v>
      </c>
      <c r="C39" s="248" t="s">
        <v>637</v>
      </c>
      <c r="D39" s="248"/>
      <c r="E39" s="166"/>
      <c r="F39" s="166"/>
      <c r="G39" s="202">
        <v>46966</v>
      </c>
      <c r="H39" s="202">
        <v>47026</v>
      </c>
      <c r="I39" s="65"/>
      <c r="J39" s="65"/>
      <c r="K39" s="68"/>
      <c r="L39" s="68"/>
    </row>
    <row r="40" spans="1:12" x14ac:dyDescent="0.25">
      <c r="A40" s="70" t="s">
        <v>211</v>
      </c>
      <c r="B40" s="69" t="s">
        <v>437</v>
      </c>
      <c r="C40" s="248" t="s">
        <v>637</v>
      </c>
      <c r="D40" s="248"/>
      <c r="E40" s="166"/>
      <c r="F40" s="166"/>
      <c r="G40" s="202">
        <v>47027</v>
      </c>
      <c r="H40" s="202">
        <v>47087</v>
      </c>
      <c r="I40" s="65"/>
      <c r="J40" s="65"/>
      <c r="K40" s="68"/>
      <c r="L40" s="68"/>
    </row>
    <row r="41" spans="1:12" x14ac:dyDescent="0.25">
      <c r="A41" s="70" t="s">
        <v>210</v>
      </c>
      <c r="B41" s="71" t="s">
        <v>519</v>
      </c>
      <c r="C41" s="248"/>
      <c r="D41" s="248"/>
      <c r="E41" s="166"/>
      <c r="F41" s="166"/>
      <c r="G41" s="202"/>
      <c r="H41" s="202"/>
      <c r="I41" s="65"/>
      <c r="J41" s="65"/>
      <c r="K41" s="68"/>
      <c r="L41" s="68"/>
    </row>
    <row r="42" spans="1:12" x14ac:dyDescent="0.25">
      <c r="A42" s="70">
        <v>3</v>
      </c>
      <c r="B42" s="69" t="s">
        <v>436</v>
      </c>
      <c r="C42" s="248" t="s">
        <v>637</v>
      </c>
      <c r="D42" s="248"/>
      <c r="E42" s="166"/>
      <c r="F42" s="166"/>
      <c r="G42" s="202">
        <v>47027</v>
      </c>
      <c r="H42" s="202">
        <v>47056</v>
      </c>
      <c r="I42" s="65"/>
      <c r="J42" s="65"/>
      <c r="K42" s="68"/>
      <c r="L42" s="68"/>
    </row>
    <row r="43" spans="1:12" x14ac:dyDescent="0.25">
      <c r="A43" s="70" t="s">
        <v>209</v>
      </c>
      <c r="B43" s="69" t="s">
        <v>207</v>
      </c>
      <c r="C43" s="248" t="s">
        <v>637</v>
      </c>
      <c r="D43" s="248"/>
      <c r="E43" s="166"/>
      <c r="F43" s="166"/>
      <c r="G43" s="202">
        <v>47088</v>
      </c>
      <c r="H43" s="202">
        <v>47148</v>
      </c>
      <c r="I43" s="65"/>
      <c r="J43" s="65"/>
      <c r="K43" s="68"/>
      <c r="L43" s="68"/>
    </row>
    <row r="44" spans="1:12" x14ac:dyDescent="0.25">
      <c r="A44" s="70" t="s">
        <v>208</v>
      </c>
      <c r="B44" s="69" t="s">
        <v>205</v>
      </c>
      <c r="C44" s="248" t="s">
        <v>637</v>
      </c>
      <c r="D44" s="248"/>
      <c r="E44" s="166"/>
      <c r="F44" s="166"/>
      <c r="G44" s="202">
        <v>47150</v>
      </c>
      <c r="H44" s="202">
        <v>47329</v>
      </c>
      <c r="I44" s="65"/>
      <c r="J44" s="65"/>
      <c r="K44" s="68"/>
      <c r="L44" s="68"/>
    </row>
    <row r="45" spans="1:12" ht="31.5" x14ac:dyDescent="0.25">
      <c r="A45" s="70" t="s">
        <v>206</v>
      </c>
      <c r="B45" s="69" t="s">
        <v>441</v>
      </c>
      <c r="C45" s="248" t="s">
        <v>637</v>
      </c>
      <c r="D45" s="248"/>
      <c r="E45" s="166"/>
      <c r="F45" s="166"/>
      <c r="G45" s="202">
        <v>47331</v>
      </c>
      <c r="H45" s="202">
        <v>47360</v>
      </c>
      <c r="I45" s="65"/>
      <c r="J45" s="65"/>
      <c r="K45" s="68"/>
      <c r="L45" s="68"/>
    </row>
    <row r="46" spans="1:12" ht="63" x14ac:dyDescent="0.25">
      <c r="A46" s="70" t="s">
        <v>204</v>
      </c>
      <c r="B46" s="69" t="s">
        <v>439</v>
      </c>
      <c r="C46" s="248" t="s">
        <v>637</v>
      </c>
      <c r="D46" s="248"/>
      <c r="E46" s="166"/>
      <c r="F46" s="166"/>
      <c r="G46" s="202" t="s">
        <v>538</v>
      </c>
      <c r="H46" s="202" t="s">
        <v>538</v>
      </c>
      <c r="I46" s="65"/>
      <c r="J46" s="65"/>
      <c r="K46" s="68"/>
      <c r="L46" s="68"/>
    </row>
    <row r="47" spans="1:12" x14ac:dyDescent="0.25">
      <c r="A47" s="70" t="s">
        <v>202</v>
      </c>
      <c r="B47" s="69" t="s">
        <v>203</v>
      </c>
      <c r="C47" s="248" t="s">
        <v>637</v>
      </c>
      <c r="D47" s="248"/>
      <c r="E47" s="166"/>
      <c r="F47" s="166"/>
      <c r="G47" s="202">
        <v>47362</v>
      </c>
      <c r="H47" s="202">
        <v>47452</v>
      </c>
      <c r="I47" s="65"/>
      <c r="J47" s="65"/>
      <c r="K47" s="68"/>
      <c r="L47" s="68"/>
    </row>
    <row r="48" spans="1:12" x14ac:dyDescent="0.25">
      <c r="A48" s="70" t="s">
        <v>450</v>
      </c>
      <c r="B48" s="71" t="s">
        <v>201</v>
      </c>
      <c r="C48" s="248"/>
      <c r="D48" s="248"/>
      <c r="E48" s="166"/>
      <c r="F48" s="166"/>
      <c r="G48" s="202"/>
      <c r="H48" s="202"/>
      <c r="I48" s="65"/>
      <c r="J48" s="65"/>
      <c r="K48" s="68"/>
      <c r="L48" s="68"/>
    </row>
    <row r="49" spans="1:12" x14ac:dyDescent="0.25">
      <c r="A49" s="70">
        <v>4</v>
      </c>
      <c r="B49" s="69" t="s">
        <v>199</v>
      </c>
      <c r="C49" s="248" t="s">
        <v>637</v>
      </c>
      <c r="D49" s="248"/>
      <c r="E49" s="166"/>
      <c r="F49" s="166"/>
      <c r="G49" s="202">
        <v>47453</v>
      </c>
      <c r="H49" s="202">
        <v>47467</v>
      </c>
      <c r="I49" s="65"/>
      <c r="J49" s="65"/>
      <c r="K49" s="68"/>
      <c r="L49" s="68"/>
    </row>
    <row r="50" spans="1:12" ht="47.25" x14ac:dyDescent="0.25">
      <c r="A50" s="70" t="s">
        <v>200</v>
      </c>
      <c r="B50" s="69" t="s">
        <v>440</v>
      </c>
      <c r="C50" s="248" t="s">
        <v>637</v>
      </c>
      <c r="D50" s="248"/>
      <c r="E50" s="166"/>
      <c r="F50" s="166"/>
      <c r="G50" s="202">
        <v>47468</v>
      </c>
      <c r="H50" s="202">
        <v>47472</v>
      </c>
      <c r="I50" s="65"/>
      <c r="J50" s="65"/>
      <c r="K50" s="68"/>
      <c r="L50" s="68"/>
    </row>
    <row r="51" spans="1:12" ht="31.5" x14ac:dyDescent="0.25">
      <c r="A51" s="70" t="s">
        <v>198</v>
      </c>
      <c r="B51" s="69" t="s">
        <v>442</v>
      </c>
      <c r="C51" s="248" t="s">
        <v>637</v>
      </c>
      <c r="D51" s="248"/>
      <c r="E51" s="166"/>
      <c r="F51" s="166"/>
      <c r="G51" s="202">
        <v>47468</v>
      </c>
      <c r="H51" s="202">
        <v>47472</v>
      </c>
      <c r="I51" s="65"/>
      <c r="J51" s="65"/>
      <c r="K51" s="68"/>
      <c r="L51" s="68"/>
    </row>
    <row r="52" spans="1:12" ht="31.5" x14ac:dyDescent="0.25">
      <c r="A52" s="70" t="s">
        <v>196</v>
      </c>
      <c r="B52" s="69" t="s">
        <v>197</v>
      </c>
      <c r="C52" s="248" t="s">
        <v>637</v>
      </c>
      <c r="D52" s="248"/>
      <c r="E52" s="166"/>
      <c r="F52" s="166"/>
      <c r="G52" s="202" t="s">
        <v>538</v>
      </c>
      <c r="H52" s="202" t="s">
        <v>538</v>
      </c>
      <c r="I52" s="65"/>
      <c r="J52" s="65"/>
      <c r="K52" s="68"/>
      <c r="L52" s="68"/>
    </row>
    <row r="53" spans="1:12" x14ac:dyDescent="0.25">
      <c r="A53" s="70" t="s">
        <v>194</v>
      </c>
      <c r="B53" s="140" t="s">
        <v>443</v>
      </c>
      <c r="C53" s="248" t="s">
        <v>637</v>
      </c>
      <c r="D53" s="248"/>
      <c r="E53" s="166"/>
      <c r="F53" s="166"/>
      <c r="G53" s="202">
        <v>47473</v>
      </c>
      <c r="H53" s="202">
        <v>47477</v>
      </c>
      <c r="I53" s="65"/>
      <c r="J53" s="65"/>
      <c r="K53" s="68"/>
      <c r="L53" s="68"/>
    </row>
    <row r="54" spans="1:12" x14ac:dyDescent="0.25">
      <c r="A54" s="70" t="s">
        <v>444</v>
      </c>
      <c r="B54" s="69" t="s">
        <v>195</v>
      </c>
      <c r="C54" s="248" t="s">
        <v>637</v>
      </c>
      <c r="D54" s="248"/>
      <c r="E54" s="166"/>
      <c r="F54" s="166"/>
      <c r="G54" s="202">
        <v>47478</v>
      </c>
      <c r="H54" s="202">
        <v>47483</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62" zoomScaleNormal="50" zoomScaleSheetLayoutView="62" workbookViewId="0">
      <selection activeCell="C23" sqref="C23:AC86"/>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0.5703125" style="197" customWidth="1"/>
    <col min="9" max="9" width="5.28515625" style="197" customWidth="1"/>
    <col min="10" max="10" width="10.5703125" style="197" customWidth="1"/>
    <col min="11" max="11" width="6.140625" style="197" customWidth="1"/>
    <col min="12" max="12" width="10.42578125" style="197" customWidth="1"/>
    <col min="13" max="13" width="6.140625" style="197" customWidth="1"/>
    <col min="14" max="14" width="9.7109375" style="197" customWidth="1"/>
    <col min="15" max="15" width="6.140625" style="197" customWidth="1"/>
    <col min="16" max="16" width="11" style="197" customWidth="1"/>
    <col min="17" max="17" width="6.140625" style="197" customWidth="1"/>
    <col min="18" max="18" width="12.42578125" style="197" customWidth="1"/>
    <col min="19" max="19" width="6.140625" style="197" customWidth="1"/>
    <col min="20" max="20" width="11.7109375" style="197" customWidth="1"/>
    <col min="21" max="21" width="6.140625" style="197" customWidth="1"/>
    <col min="22" max="22" width="11.140625" style="197" customWidth="1"/>
    <col min="23" max="23" width="6.140625" style="197" customWidth="1"/>
    <col min="24" max="24" width="11.5703125" style="197" customWidth="1"/>
    <col min="25" max="25" width="11.42578125" style="197" customWidth="1"/>
    <col min="26" max="26" width="9.5703125" style="197" customWidth="1"/>
    <col min="27" max="27" width="6.140625" style="197" customWidth="1"/>
    <col min="28" max="28" width="8.5703125" style="197" customWidth="1"/>
    <col min="29" max="29" width="8.42578125" style="197" customWidth="1"/>
    <col min="30" max="30" width="10.42578125" style="197" customWidth="1"/>
    <col min="31" max="31" width="9.140625" style="197"/>
    <col min="32" max="32" width="11.42578125" style="197" customWidth="1"/>
    <col min="33" max="33" width="11.28515625" style="197" customWidth="1"/>
    <col min="34" max="35" width="10.85546875" style="197" bestFit="1" customWidth="1"/>
    <col min="36" max="16384" width="9.140625" style="197"/>
  </cols>
  <sheetData>
    <row r="1" spans="1:29" ht="18.75" x14ac:dyDescent="0.25">
      <c r="AC1" s="204" t="s">
        <v>68</v>
      </c>
    </row>
    <row r="2" spans="1:29" ht="18.75" x14ac:dyDescent="0.3">
      <c r="AC2" s="205" t="s">
        <v>10</v>
      </c>
    </row>
    <row r="3" spans="1:29" ht="18.75" x14ac:dyDescent="0.3">
      <c r="AC3" s="205" t="s">
        <v>67</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20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206"/>
      <c r="B7" s="206"/>
      <c r="C7" s="206"/>
      <c r="D7" s="206"/>
      <c r="E7" s="206"/>
      <c r="F7" s="206"/>
      <c r="G7" s="206"/>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321" t="str">
        <f>'1. паспорт местоположение'!A9:C9</f>
        <v xml:space="preserve">АО "Россети Тюмень" </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206"/>
      <c r="B10" s="206"/>
      <c r="C10" s="206"/>
      <c r="D10" s="206"/>
      <c r="E10" s="206"/>
      <c r="F10" s="206"/>
      <c r="G10" s="206"/>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321" t="str">
        <f>'1. паспорт местоположение'!A12:C12</f>
        <v xml:space="preserve"> H_TP1100.PS.0055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2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5" x14ac:dyDescent="0.25">
      <c r="A18" s="318" t="s">
        <v>489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row>
    <row r="20" spans="1:35" s="218" customFormat="1" ht="33" customHeight="1" x14ac:dyDescent="0.25">
      <c r="A20" s="328" t="s">
        <v>193</v>
      </c>
      <c r="B20" s="328" t="s">
        <v>192</v>
      </c>
      <c r="C20" s="315" t="s">
        <v>191</v>
      </c>
      <c r="D20" s="315"/>
      <c r="E20" s="331" t="s">
        <v>190</v>
      </c>
      <c r="F20" s="331"/>
      <c r="G20" s="328" t="s">
        <v>635</v>
      </c>
      <c r="H20" s="316" t="s">
        <v>627</v>
      </c>
      <c r="I20" s="317"/>
      <c r="J20" s="317"/>
      <c r="K20" s="317"/>
      <c r="L20" s="316" t="s">
        <v>628</v>
      </c>
      <c r="M20" s="317"/>
      <c r="N20" s="317"/>
      <c r="O20" s="317"/>
      <c r="P20" s="316" t="s">
        <v>629</v>
      </c>
      <c r="Q20" s="317"/>
      <c r="R20" s="317"/>
      <c r="S20" s="317"/>
      <c r="T20" s="316" t="s">
        <v>630</v>
      </c>
      <c r="U20" s="317"/>
      <c r="V20" s="317"/>
      <c r="W20" s="317"/>
      <c r="X20" s="316" t="s">
        <v>631</v>
      </c>
      <c r="Y20" s="317"/>
      <c r="Z20" s="317"/>
      <c r="AA20" s="317"/>
      <c r="AB20" s="324" t="s">
        <v>189</v>
      </c>
      <c r="AC20" s="325"/>
    </row>
    <row r="21" spans="1:35" s="218" customFormat="1" ht="99.75" customHeight="1" x14ac:dyDescent="0.25">
      <c r="A21" s="329"/>
      <c r="B21" s="329"/>
      <c r="C21" s="315"/>
      <c r="D21" s="315"/>
      <c r="E21" s="331"/>
      <c r="F21" s="331"/>
      <c r="G21" s="329"/>
      <c r="H21" s="315" t="s">
        <v>2</v>
      </c>
      <c r="I21" s="315"/>
      <c r="J21" s="315" t="s">
        <v>187</v>
      </c>
      <c r="K21" s="315"/>
      <c r="L21" s="315" t="s">
        <v>2</v>
      </c>
      <c r="M21" s="315"/>
      <c r="N21" s="315" t="s">
        <v>187</v>
      </c>
      <c r="O21" s="315"/>
      <c r="P21" s="315" t="s">
        <v>2</v>
      </c>
      <c r="Q21" s="315"/>
      <c r="R21" s="315" t="s">
        <v>187</v>
      </c>
      <c r="S21" s="315"/>
      <c r="T21" s="315" t="s">
        <v>2</v>
      </c>
      <c r="U21" s="315"/>
      <c r="V21" s="315" t="s">
        <v>187</v>
      </c>
      <c r="W21" s="315"/>
      <c r="X21" s="315" t="s">
        <v>2</v>
      </c>
      <c r="Y21" s="315"/>
      <c r="Z21" s="315" t="s">
        <v>187</v>
      </c>
      <c r="AA21" s="315"/>
      <c r="AB21" s="326"/>
      <c r="AC21" s="327"/>
    </row>
    <row r="22" spans="1:35" s="218" customFormat="1" ht="119.25" customHeight="1" x14ac:dyDescent="0.3">
      <c r="A22" s="330"/>
      <c r="B22" s="330"/>
      <c r="C22" s="247" t="s">
        <v>2</v>
      </c>
      <c r="D22" s="247" t="s">
        <v>187</v>
      </c>
      <c r="E22" s="219" t="s">
        <v>632</v>
      </c>
      <c r="F22" s="219" t="s">
        <v>636</v>
      </c>
      <c r="G22" s="330"/>
      <c r="H22" s="220" t="s">
        <v>468</v>
      </c>
      <c r="I22" s="220" t="s">
        <v>469</v>
      </c>
      <c r="J22" s="220" t="s">
        <v>468</v>
      </c>
      <c r="K22" s="220" t="s">
        <v>469</v>
      </c>
      <c r="L22" s="220" t="s">
        <v>468</v>
      </c>
      <c r="M22" s="220" t="s">
        <v>469</v>
      </c>
      <c r="N22" s="220" t="s">
        <v>468</v>
      </c>
      <c r="O22" s="220" t="s">
        <v>469</v>
      </c>
      <c r="P22" s="220" t="s">
        <v>468</v>
      </c>
      <c r="Q22" s="220" t="s">
        <v>469</v>
      </c>
      <c r="R22" s="220" t="s">
        <v>468</v>
      </c>
      <c r="S22" s="220" t="s">
        <v>469</v>
      </c>
      <c r="T22" s="220" t="s">
        <v>468</v>
      </c>
      <c r="U22" s="220" t="s">
        <v>469</v>
      </c>
      <c r="V22" s="220" t="s">
        <v>468</v>
      </c>
      <c r="W22" s="220" t="s">
        <v>469</v>
      </c>
      <c r="X22" s="220" t="s">
        <v>468</v>
      </c>
      <c r="Y22" s="220" t="s">
        <v>469</v>
      </c>
      <c r="Z22" s="220" t="s">
        <v>468</v>
      </c>
      <c r="AA22" s="220" t="s">
        <v>469</v>
      </c>
      <c r="AB22" s="247" t="s">
        <v>188</v>
      </c>
      <c r="AC22" s="247" t="s">
        <v>187</v>
      </c>
      <c r="AE22" s="221"/>
      <c r="AF22" s="221"/>
      <c r="AG22" s="221"/>
      <c r="AH22" s="221"/>
      <c r="AI22" s="222"/>
    </row>
    <row r="23" spans="1:35" s="21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E23" s="222"/>
      <c r="AF23" s="222"/>
      <c r="AG23" s="222"/>
      <c r="AH23" s="222"/>
      <c r="AI23" s="222"/>
    </row>
    <row r="24" spans="1:35" s="218" customFormat="1" ht="47.25" customHeight="1" x14ac:dyDescent="0.25">
      <c r="A24" s="223">
        <v>1</v>
      </c>
      <c r="B24" s="224" t="s">
        <v>186</v>
      </c>
      <c r="C24" s="233">
        <v>533.70405591742394</v>
      </c>
      <c r="D24" s="233">
        <v>0</v>
      </c>
      <c r="E24" s="233">
        <v>0</v>
      </c>
      <c r="F24" s="233">
        <v>0</v>
      </c>
      <c r="G24" s="233">
        <v>0</v>
      </c>
      <c r="H24" s="233">
        <v>0</v>
      </c>
      <c r="I24" s="233"/>
      <c r="J24" s="233">
        <v>0</v>
      </c>
      <c r="K24" s="233"/>
      <c r="L24" s="233">
        <v>0</v>
      </c>
      <c r="M24" s="233"/>
      <c r="N24" s="233">
        <v>0</v>
      </c>
      <c r="O24" s="233"/>
      <c r="P24" s="233">
        <v>0</v>
      </c>
      <c r="Q24" s="233"/>
      <c r="R24" s="233">
        <v>0</v>
      </c>
      <c r="S24" s="233"/>
      <c r="T24" s="233">
        <v>0</v>
      </c>
      <c r="U24" s="233"/>
      <c r="V24" s="233">
        <v>0</v>
      </c>
      <c r="W24" s="233"/>
      <c r="X24" s="233">
        <v>16.566517811462528</v>
      </c>
      <c r="Y24" s="233"/>
      <c r="Z24" s="233">
        <v>0</v>
      </c>
      <c r="AA24" s="233"/>
      <c r="AB24" s="233">
        <v>16.566517811462528</v>
      </c>
      <c r="AC24" s="233">
        <v>0</v>
      </c>
    </row>
    <row r="25" spans="1:35" s="218" customFormat="1" ht="24" customHeight="1" x14ac:dyDescent="0.25">
      <c r="A25" s="225" t="s">
        <v>185</v>
      </c>
      <c r="B25" s="203" t="s">
        <v>184</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18" customFormat="1" x14ac:dyDescent="0.25">
      <c r="A26" s="225" t="s">
        <v>183</v>
      </c>
      <c r="B26" s="203" t="s">
        <v>182</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18" customFormat="1" ht="31.5" x14ac:dyDescent="0.25">
      <c r="A27" s="225" t="s">
        <v>181</v>
      </c>
      <c r="B27" s="203" t="s">
        <v>425</v>
      </c>
      <c r="C27" s="233"/>
      <c r="D27" s="233"/>
      <c r="E27" s="233"/>
      <c r="F27" s="233"/>
      <c r="G27" s="233">
        <v>0</v>
      </c>
      <c r="H27" s="233">
        <v>0</v>
      </c>
      <c r="I27" s="233"/>
      <c r="J27" s="233">
        <v>0</v>
      </c>
      <c r="K27" s="233"/>
      <c r="L27" s="233">
        <v>0</v>
      </c>
      <c r="M27" s="233"/>
      <c r="N27" s="233">
        <v>0</v>
      </c>
      <c r="O27" s="233"/>
      <c r="P27" s="233">
        <v>0</v>
      </c>
      <c r="Q27" s="233"/>
      <c r="R27" s="233">
        <v>0</v>
      </c>
      <c r="S27" s="233"/>
      <c r="T27" s="233">
        <v>0</v>
      </c>
      <c r="U27" s="233"/>
      <c r="V27" s="233">
        <v>0</v>
      </c>
      <c r="W27" s="233"/>
      <c r="X27" s="233">
        <v>13.805431509552108</v>
      </c>
      <c r="Y27" s="233"/>
      <c r="Z27" s="233">
        <v>0</v>
      </c>
      <c r="AA27" s="233"/>
      <c r="AB27" s="233">
        <v>13.805431509552108</v>
      </c>
      <c r="AC27" s="233">
        <v>0</v>
      </c>
    </row>
    <row r="28" spans="1:35" s="218" customFormat="1" x14ac:dyDescent="0.25">
      <c r="A28" s="225" t="s">
        <v>180</v>
      </c>
      <c r="B28" s="203" t="s">
        <v>179</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18" customFormat="1" x14ac:dyDescent="0.25">
      <c r="A29" s="225" t="s">
        <v>178</v>
      </c>
      <c r="B29" s="226" t="s">
        <v>177</v>
      </c>
      <c r="C29" s="233"/>
      <c r="D29" s="233"/>
      <c r="E29" s="233"/>
      <c r="F29" s="233"/>
      <c r="G29" s="233">
        <v>0</v>
      </c>
      <c r="H29" s="233">
        <v>0</v>
      </c>
      <c r="I29" s="233"/>
      <c r="J29" s="233">
        <v>0</v>
      </c>
      <c r="K29" s="233"/>
      <c r="L29" s="233">
        <v>0</v>
      </c>
      <c r="M29" s="233"/>
      <c r="N29" s="233">
        <v>0</v>
      </c>
      <c r="O29" s="233"/>
      <c r="P29" s="233">
        <v>0</v>
      </c>
      <c r="Q29" s="233"/>
      <c r="R29" s="233">
        <v>0</v>
      </c>
      <c r="S29" s="233"/>
      <c r="T29" s="233">
        <v>0</v>
      </c>
      <c r="U29" s="233"/>
      <c r="V29" s="233">
        <v>0</v>
      </c>
      <c r="W29" s="233"/>
      <c r="X29" s="233">
        <v>2.7610863019104208</v>
      </c>
      <c r="Y29" s="233"/>
      <c r="Z29" s="233">
        <v>0</v>
      </c>
      <c r="AA29" s="233"/>
      <c r="AB29" s="233">
        <v>2.7610863019104208</v>
      </c>
      <c r="AC29" s="233">
        <v>0</v>
      </c>
    </row>
    <row r="30" spans="1:35" s="218" customFormat="1" ht="47.25" x14ac:dyDescent="0.25">
      <c r="A30" s="223" t="s">
        <v>63</v>
      </c>
      <c r="B30" s="224" t="s">
        <v>176</v>
      </c>
      <c r="C30" s="233">
        <v>447.35665999152496</v>
      </c>
      <c r="D30" s="233">
        <v>0</v>
      </c>
      <c r="E30" s="233">
        <v>0</v>
      </c>
      <c r="F30" s="233">
        <v>0</v>
      </c>
      <c r="G30" s="233">
        <v>0</v>
      </c>
      <c r="H30" s="233">
        <v>0</v>
      </c>
      <c r="I30" s="233"/>
      <c r="J30" s="233">
        <v>0</v>
      </c>
      <c r="K30" s="233"/>
      <c r="L30" s="233">
        <v>0</v>
      </c>
      <c r="M30" s="233"/>
      <c r="N30" s="233">
        <v>0</v>
      </c>
      <c r="O30" s="233"/>
      <c r="P30" s="233">
        <v>0</v>
      </c>
      <c r="Q30" s="233"/>
      <c r="R30" s="233">
        <v>0</v>
      </c>
      <c r="S30" s="233"/>
      <c r="T30" s="233">
        <v>0</v>
      </c>
      <c r="U30" s="233"/>
      <c r="V30" s="233">
        <v>0</v>
      </c>
      <c r="W30" s="233"/>
      <c r="X30" s="233">
        <v>13.805431509552108</v>
      </c>
      <c r="Y30" s="233"/>
      <c r="Z30" s="233">
        <v>0</v>
      </c>
      <c r="AA30" s="233"/>
      <c r="AB30" s="233">
        <v>13.805431509552108</v>
      </c>
      <c r="AC30" s="233">
        <v>0</v>
      </c>
    </row>
    <row r="31" spans="1:35" s="218" customFormat="1" x14ac:dyDescent="0.25">
      <c r="A31" s="223" t="s">
        <v>175</v>
      </c>
      <c r="B31" s="203" t="s">
        <v>174</v>
      </c>
      <c r="C31" s="233">
        <v>13.805431509552108</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18" customFormat="1" ht="31.5" x14ac:dyDescent="0.25">
      <c r="A32" s="223" t="s">
        <v>173</v>
      </c>
      <c r="B32" s="203" t="s">
        <v>172</v>
      </c>
      <c r="C32" s="233">
        <v>91.957977074586495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8" customFormat="1" x14ac:dyDescent="0.25">
      <c r="A33" s="223" t="s">
        <v>171</v>
      </c>
      <c r="B33" s="203" t="s">
        <v>170</v>
      </c>
      <c r="C33" s="233">
        <v>290.27400278762889</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8" customFormat="1" x14ac:dyDescent="0.25">
      <c r="A34" s="223" t="s">
        <v>169</v>
      </c>
      <c r="B34" s="203" t="s">
        <v>168</v>
      </c>
      <c r="C34" s="233">
        <v>51.319248619757445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8" customFormat="1" ht="31.5" x14ac:dyDescent="0.25">
      <c r="A35" s="223" t="s">
        <v>62</v>
      </c>
      <c r="B35" s="224" t="s">
        <v>167</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8" customFormat="1" ht="31.5" x14ac:dyDescent="0.25">
      <c r="A36" s="225" t="s">
        <v>166</v>
      </c>
      <c r="B36" s="203" t="s">
        <v>585</v>
      </c>
      <c r="C36" s="233"/>
      <c r="D36" s="233"/>
      <c r="E36" s="233"/>
      <c r="F36" s="233"/>
      <c r="G36" s="233">
        <v>0</v>
      </c>
      <c r="H36" s="233">
        <v>0</v>
      </c>
      <c r="I36" s="246" t="s">
        <v>544</v>
      </c>
      <c r="J36" s="233">
        <v>0</v>
      </c>
      <c r="K36" s="233" t="s">
        <v>544</v>
      </c>
      <c r="L36" s="233">
        <v>0</v>
      </c>
      <c r="M36" s="246" t="s">
        <v>544</v>
      </c>
      <c r="N36" s="233">
        <v>0</v>
      </c>
      <c r="O36" s="233" t="s">
        <v>544</v>
      </c>
      <c r="P36" s="233">
        <v>0</v>
      </c>
      <c r="Q36" s="246" t="s">
        <v>544</v>
      </c>
      <c r="R36" s="233">
        <v>0</v>
      </c>
      <c r="S36" s="233" t="s">
        <v>544</v>
      </c>
      <c r="T36" s="233">
        <v>0</v>
      </c>
      <c r="U36" s="246" t="s">
        <v>544</v>
      </c>
      <c r="V36" s="233">
        <v>0</v>
      </c>
      <c r="W36" s="233" t="s">
        <v>544</v>
      </c>
      <c r="X36" s="233">
        <v>0</v>
      </c>
      <c r="Y36" s="246" t="s">
        <v>544</v>
      </c>
      <c r="Z36" s="233">
        <v>0</v>
      </c>
      <c r="AA36" s="233" t="s">
        <v>544</v>
      </c>
      <c r="AB36" s="233">
        <v>0</v>
      </c>
      <c r="AC36" s="233">
        <v>0</v>
      </c>
    </row>
    <row r="37" spans="1:29" s="218" customFormat="1" ht="31.5" x14ac:dyDescent="0.25">
      <c r="A37" s="225" t="s">
        <v>165</v>
      </c>
      <c r="B37" s="227" t="s">
        <v>583</v>
      </c>
      <c r="C37" s="233"/>
      <c r="D37" s="233"/>
      <c r="E37" s="233"/>
      <c r="F37" s="233"/>
      <c r="G37" s="233">
        <v>0</v>
      </c>
      <c r="H37" s="233">
        <v>0</v>
      </c>
      <c r="I37" s="246" t="s">
        <v>544</v>
      </c>
      <c r="J37" s="233">
        <v>0</v>
      </c>
      <c r="K37" s="233" t="s">
        <v>544</v>
      </c>
      <c r="L37" s="233">
        <v>0</v>
      </c>
      <c r="M37" s="246" t="s">
        <v>544</v>
      </c>
      <c r="N37" s="233">
        <v>0</v>
      </c>
      <c r="O37" s="233" t="s">
        <v>544</v>
      </c>
      <c r="P37" s="233">
        <v>0</v>
      </c>
      <c r="Q37" s="246" t="s">
        <v>544</v>
      </c>
      <c r="R37" s="233">
        <v>0</v>
      </c>
      <c r="S37" s="233" t="s">
        <v>544</v>
      </c>
      <c r="T37" s="233">
        <v>0</v>
      </c>
      <c r="U37" s="246" t="s">
        <v>544</v>
      </c>
      <c r="V37" s="233">
        <v>0</v>
      </c>
      <c r="W37" s="233" t="s">
        <v>544</v>
      </c>
      <c r="X37" s="233">
        <v>0</v>
      </c>
      <c r="Y37" s="246" t="s">
        <v>544</v>
      </c>
      <c r="Z37" s="233">
        <v>0</v>
      </c>
      <c r="AA37" s="233" t="s">
        <v>544</v>
      </c>
      <c r="AB37" s="233">
        <v>0</v>
      </c>
      <c r="AC37" s="233">
        <v>0</v>
      </c>
    </row>
    <row r="38" spans="1:29" s="218" customFormat="1" x14ac:dyDescent="0.25">
      <c r="A38" s="225" t="s">
        <v>164</v>
      </c>
      <c r="B38" s="227" t="s">
        <v>155</v>
      </c>
      <c r="C38" s="233"/>
      <c r="D38" s="233"/>
      <c r="E38" s="233"/>
      <c r="F38" s="233"/>
      <c r="G38" s="233">
        <v>0</v>
      </c>
      <c r="H38" s="233">
        <v>0</v>
      </c>
      <c r="I38" s="246" t="s">
        <v>544</v>
      </c>
      <c r="J38" s="233">
        <v>0</v>
      </c>
      <c r="K38" s="233" t="s">
        <v>544</v>
      </c>
      <c r="L38" s="233">
        <v>0</v>
      </c>
      <c r="M38" s="246" t="s">
        <v>544</v>
      </c>
      <c r="N38" s="233">
        <v>0</v>
      </c>
      <c r="O38" s="233" t="s">
        <v>544</v>
      </c>
      <c r="P38" s="233">
        <v>0</v>
      </c>
      <c r="Q38" s="246" t="s">
        <v>544</v>
      </c>
      <c r="R38" s="233">
        <v>0</v>
      </c>
      <c r="S38" s="233" t="s">
        <v>544</v>
      </c>
      <c r="T38" s="233">
        <v>0</v>
      </c>
      <c r="U38" s="246" t="s">
        <v>544</v>
      </c>
      <c r="V38" s="233">
        <v>0</v>
      </c>
      <c r="W38" s="233" t="s">
        <v>544</v>
      </c>
      <c r="X38" s="233">
        <v>0</v>
      </c>
      <c r="Y38" s="246" t="s">
        <v>544</v>
      </c>
      <c r="Z38" s="233">
        <v>0</v>
      </c>
      <c r="AA38" s="233" t="s">
        <v>544</v>
      </c>
      <c r="AB38" s="233">
        <v>0</v>
      </c>
      <c r="AC38" s="233">
        <v>0</v>
      </c>
    </row>
    <row r="39" spans="1:29" s="218" customFormat="1" ht="31.5" customHeight="1" x14ac:dyDescent="0.25">
      <c r="A39" s="225" t="s">
        <v>163</v>
      </c>
      <c r="B39" s="203" t="s">
        <v>623</v>
      </c>
      <c r="C39" s="233"/>
      <c r="D39" s="233"/>
      <c r="E39" s="233"/>
      <c r="F39" s="233"/>
      <c r="G39" s="233">
        <v>0</v>
      </c>
      <c r="H39" s="233">
        <v>0</v>
      </c>
      <c r="I39" s="246" t="s">
        <v>544</v>
      </c>
      <c r="J39" s="233">
        <v>0</v>
      </c>
      <c r="K39" s="233" t="s">
        <v>544</v>
      </c>
      <c r="L39" s="233">
        <v>0</v>
      </c>
      <c r="M39" s="246" t="s">
        <v>544</v>
      </c>
      <c r="N39" s="233">
        <v>0</v>
      </c>
      <c r="O39" s="233" t="s">
        <v>544</v>
      </c>
      <c r="P39" s="233">
        <v>0</v>
      </c>
      <c r="Q39" s="246" t="s">
        <v>544</v>
      </c>
      <c r="R39" s="233">
        <v>0</v>
      </c>
      <c r="S39" s="233" t="s">
        <v>544</v>
      </c>
      <c r="T39" s="233">
        <v>0</v>
      </c>
      <c r="U39" s="246" t="s">
        <v>544</v>
      </c>
      <c r="V39" s="233">
        <v>0</v>
      </c>
      <c r="W39" s="233" t="s">
        <v>544</v>
      </c>
      <c r="X39" s="233">
        <v>0</v>
      </c>
      <c r="Y39" s="246" t="s">
        <v>544</v>
      </c>
      <c r="Z39" s="233">
        <v>0</v>
      </c>
      <c r="AA39" s="233" t="s">
        <v>544</v>
      </c>
      <c r="AB39" s="233">
        <v>0</v>
      </c>
      <c r="AC39" s="233">
        <v>0</v>
      </c>
    </row>
    <row r="40" spans="1:29" s="218" customFormat="1" x14ac:dyDescent="0.25">
      <c r="A40" s="225" t="s">
        <v>162</v>
      </c>
      <c r="B40" s="203" t="s">
        <v>586</v>
      </c>
      <c r="C40" s="233"/>
      <c r="D40" s="233"/>
      <c r="E40" s="233"/>
      <c r="F40" s="233"/>
      <c r="G40" s="233">
        <v>0</v>
      </c>
      <c r="H40" s="233">
        <v>0</v>
      </c>
      <c r="I40" s="246" t="s">
        <v>544</v>
      </c>
      <c r="J40" s="233">
        <v>0</v>
      </c>
      <c r="K40" s="233" t="s">
        <v>544</v>
      </c>
      <c r="L40" s="233">
        <v>0</v>
      </c>
      <c r="M40" s="246" t="s">
        <v>544</v>
      </c>
      <c r="N40" s="233">
        <v>0</v>
      </c>
      <c r="O40" s="233" t="s">
        <v>544</v>
      </c>
      <c r="P40" s="233">
        <v>0</v>
      </c>
      <c r="Q40" s="246" t="s">
        <v>544</v>
      </c>
      <c r="R40" s="233">
        <v>0</v>
      </c>
      <c r="S40" s="233" t="s">
        <v>544</v>
      </c>
      <c r="T40" s="233">
        <v>0</v>
      </c>
      <c r="U40" s="246" t="s">
        <v>544</v>
      </c>
      <c r="V40" s="233">
        <v>0</v>
      </c>
      <c r="W40" s="233" t="s">
        <v>544</v>
      </c>
      <c r="X40" s="233">
        <v>0</v>
      </c>
      <c r="Y40" s="246" t="s">
        <v>544</v>
      </c>
      <c r="Z40" s="233">
        <v>0</v>
      </c>
      <c r="AA40" s="233" t="s">
        <v>544</v>
      </c>
      <c r="AB40" s="233">
        <v>0</v>
      </c>
      <c r="AC40" s="233">
        <v>0</v>
      </c>
    </row>
    <row r="41" spans="1:29" s="218" customFormat="1" x14ac:dyDescent="0.25">
      <c r="A41" s="225" t="s">
        <v>161</v>
      </c>
      <c r="B41" s="203" t="s">
        <v>587</v>
      </c>
      <c r="C41" s="233"/>
      <c r="D41" s="233"/>
      <c r="E41" s="233"/>
      <c r="F41" s="233"/>
      <c r="G41" s="233">
        <v>0</v>
      </c>
      <c r="H41" s="233">
        <v>0</v>
      </c>
      <c r="I41" s="246" t="s">
        <v>544</v>
      </c>
      <c r="J41" s="233">
        <v>0</v>
      </c>
      <c r="K41" s="233" t="s">
        <v>544</v>
      </c>
      <c r="L41" s="233">
        <v>0</v>
      </c>
      <c r="M41" s="246" t="s">
        <v>544</v>
      </c>
      <c r="N41" s="233">
        <v>0</v>
      </c>
      <c r="O41" s="233" t="s">
        <v>544</v>
      </c>
      <c r="P41" s="233">
        <v>0</v>
      </c>
      <c r="Q41" s="246" t="s">
        <v>544</v>
      </c>
      <c r="R41" s="233">
        <v>0</v>
      </c>
      <c r="S41" s="233" t="s">
        <v>544</v>
      </c>
      <c r="T41" s="233">
        <v>0</v>
      </c>
      <c r="U41" s="246" t="s">
        <v>544</v>
      </c>
      <c r="V41" s="233">
        <v>0</v>
      </c>
      <c r="W41" s="233" t="s">
        <v>544</v>
      </c>
      <c r="X41" s="233">
        <v>0</v>
      </c>
      <c r="Y41" s="246" t="s">
        <v>544</v>
      </c>
      <c r="Z41" s="233">
        <v>0</v>
      </c>
      <c r="AA41" s="233" t="s">
        <v>544</v>
      </c>
      <c r="AB41" s="233">
        <v>0</v>
      </c>
      <c r="AC41" s="233">
        <v>0</v>
      </c>
    </row>
    <row r="42" spans="1:29" s="218" customFormat="1" x14ac:dyDescent="0.25">
      <c r="A42" s="225" t="s">
        <v>160</v>
      </c>
      <c r="B42" s="203" t="s">
        <v>588</v>
      </c>
      <c r="C42" s="233"/>
      <c r="D42" s="233"/>
      <c r="E42" s="233"/>
      <c r="F42" s="233"/>
      <c r="G42" s="233">
        <v>0</v>
      </c>
      <c r="H42" s="233">
        <v>0</v>
      </c>
      <c r="I42" s="246" t="s">
        <v>544</v>
      </c>
      <c r="J42" s="233">
        <v>0</v>
      </c>
      <c r="K42" s="233" t="s">
        <v>544</v>
      </c>
      <c r="L42" s="233">
        <v>0</v>
      </c>
      <c r="M42" s="246" t="s">
        <v>544</v>
      </c>
      <c r="N42" s="233">
        <v>0</v>
      </c>
      <c r="O42" s="233" t="s">
        <v>544</v>
      </c>
      <c r="P42" s="233">
        <v>0</v>
      </c>
      <c r="Q42" s="246" t="s">
        <v>544</v>
      </c>
      <c r="R42" s="233">
        <v>0</v>
      </c>
      <c r="S42" s="233" t="s">
        <v>544</v>
      </c>
      <c r="T42" s="233">
        <v>0</v>
      </c>
      <c r="U42" s="246" t="s">
        <v>544</v>
      </c>
      <c r="V42" s="233">
        <v>0</v>
      </c>
      <c r="W42" s="233" t="s">
        <v>544</v>
      </c>
      <c r="X42" s="233">
        <v>0</v>
      </c>
      <c r="Y42" s="246" t="s">
        <v>544</v>
      </c>
      <c r="Z42" s="233">
        <v>0</v>
      </c>
      <c r="AA42" s="233" t="s">
        <v>544</v>
      </c>
      <c r="AB42" s="233">
        <v>0</v>
      </c>
      <c r="AC42" s="233">
        <v>0</v>
      </c>
    </row>
    <row r="43" spans="1:29" s="218" customFormat="1" x14ac:dyDescent="0.25">
      <c r="A43" s="225" t="s">
        <v>589</v>
      </c>
      <c r="B43" s="203" t="s">
        <v>590</v>
      </c>
      <c r="C43" s="233"/>
      <c r="D43" s="233"/>
      <c r="E43" s="233"/>
      <c r="F43" s="233"/>
      <c r="G43" s="233">
        <v>0</v>
      </c>
      <c r="H43" s="233">
        <v>0</v>
      </c>
      <c r="I43" s="246" t="s">
        <v>544</v>
      </c>
      <c r="J43" s="233">
        <v>0</v>
      </c>
      <c r="K43" s="233" t="s">
        <v>544</v>
      </c>
      <c r="L43" s="233">
        <v>0</v>
      </c>
      <c r="M43" s="246" t="s">
        <v>544</v>
      </c>
      <c r="N43" s="233">
        <v>0</v>
      </c>
      <c r="O43" s="233" t="s">
        <v>544</v>
      </c>
      <c r="P43" s="233">
        <v>0</v>
      </c>
      <c r="Q43" s="246" t="s">
        <v>544</v>
      </c>
      <c r="R43" s="233">
        <v>0</v>
      </c>
      <c r="S43" s="233" t="s">
        <v>544</v>
      </c>
      <c r="T43" s="233">
        <v>0</v>
      </c>
      <c r="U43" s="246" t="s">
        <v>544</v>
      </c>
      <c r="V43" s="233">
        <v>0</v>
      </c>
      <c r="W43" s="233" t="s">
        <v>544</v>
      </c>
      <c r="X43" s="233">
        <v>0</v>
      </c>
      <c r="Y43" s="246" t="s">
        <v>544</v>
      </c>
      <c r="Z43" s="233">
        <v>0</v>
      </c>
      <c r="AA43" s="233" t="s">
        <v>544</v>
      </c>
      <c r="AB43" s="233">
        <v>0</v>
      </c>
      <c r="AC43" s="233">
        <v>0</v>
      </c>
    </row>
    <row r="44" spans="1:29" s="218" customFormat="1" x14ac:dyDescent="0.25">
      <c r="A44" s="225" t="s">
        <v>591</v>
      </c>
      <c r="B44" s="203" t="s">
        <v>592</v>
      </c>
      <c r="C44" s="233"/>
      <c r="D44" s="233"/>
      <c r="E44" s="233"/>
      <c r="F44" s="233"/>
      <c r="G44" s="233">
        <v>0</v>
      </c>
      <c r="H44" s="233">
        <v>0</v>
      </c>
      <c r="I44" s="246" t="s">
        <v>544</v>
      </c>
      <c r="J44" s="233">
        <v>0</v>
      </c>
      <c r="K44" s="233" t="s">
        <v>544</v>
      </c>
      <c r="L44" s="233">
        <v>0</v>
      </c>
      <c r="M44" s="246" t="s">
        <v>544</v>
      </c>
      <c r="N44" s="233">
        <v>0</v>
      </c>
      <c r="O44" s="233" t="s">
        <v>544</v>
      </c>
      <c r="P44" s="233">
        <v>0</v>
      </c>
      <c r="Q44" s="246" t="s">
        <v>544</v>
      </c>
      <c r="R44" s="233">
        <v>0</v>
      </c>
      <c r="S44" s="233" t="s">
        <v>544</v>
      </c>
      <c r="T44" s="233">
        <v>0</v>
      </c>
      <c r="U44" s="246" t="s">
        <v>544</v>
      </c>
      <c r="V44" s="233">
        <v>0</v>
      </c>
      <c r="W44" s="233" t="s">
        <v>544</v>
      </c>
      <c r="X44" s="233">
        <v>0</v>
      </c>
      <c r="Y44" s="246" t="s">
        <v>544</v>
      </c>
      <c r="Z44" s="233">
        <v>0</v>
      </c>
      <c r="AA44" s="233" t="s">
        <v>544</v>
      </c>
      <c r="AB44" s="233">
        <v>0</v>
      </c>
      <c r="AC44" s="233">
        <v>0</v>
      </c>
    </row>
    <row r="45" spans="1:29" s="218" customFormat="1" x14ac:dyDescent="0.25">
      <c r="A45" s="225" t="s">
        <v>593</v>
      </c>
      <c r="B45" s="203" t="s">
        <v>594</v>
      </c>
      <c r="C45" s="233"/>
      <c r="D45" s="233"/>
      <c r="E45" s="233"/>
      <c r="F45" s="233"/>
      <c r="G45" s="233">
        <v>0</v>
      </c>
      <c r="H45" s="233">
        <v>0</v>
      </c>
      <c r="I45" s="246" t="s">
        <v>544</v>
      </c>
      <c r="J45" s="233">
        <v>0</v>
      </c>
      <c r="K45" s="233" t="s">
        <v>544</v>
      </c>
      <c r="L45" s="233">
        <v>0</v>
      </c>
      <c r="M45" s="246" t="s">
        <v>544</v>
      </c>
      <c r="N45" s="233">
        <v>0</v>
      </c>
      <c r="O45" s="233" t="s">
        <v>544</v>
      </c>
      <c r="P45" s="233">
        <v>0</v>
      </c>
      <c r="Q45" s="246" t="s">
        <v>544</v>
      </c>
      <c r="R45" s="233">
        <v>0</v>
      </c>
      <c r="S45" s="233" t="s">
        <v>544</v>
      </c>
      <c r="T45" s="233">
        <v>0</v>
      </c>
      <c r="U45" s="246" t="s">
        <v>544</v>
      </c>
      <c r="V45" s="233">
        <v>0</v>
      </c>
      <c r="W45" s="233" t="s">
        <v>544</v>
      </c>
      <c r="X45" s="233">
        <v>0</v>
      </c>
      <c r="Y45" s="246" t="s">
        <v>544</v>
      </c>
      <c r="Z45" s="233">
        <v>0</v>
      </c>
      <c r="AA45" s="233" t="s">
        <v>544</v>
      </c>
      <c r="AB45" s="233">
        <v>0</v>
      </c>
      <c r="AC45" s="233">
        <v>0</v>
      </c>
    </row>
    <row r="46" spans="1:29" s="218" customFormat="1" x14ac:dyDescent="0.25">
      <c r="A46" s="225" t="s">
        <v>595</v>
      </c>
      <c r="B46" s="203" t="s">
        <v>596</v>
      </c>
      <c r="C46" s="233"/>
      <c r="D46" s="233"/>
      <c r="E46" s="233"/>
      <c r="F46" s="233"/>
      <c r="G46" s="233">
        <v>0</v>
      </c>
      <c r="H46" s="233">
        <v>0</v>
      </c>
      <c r="I46" s="246" t="s">
        <v>544</v>
      </c>
      <c r="J46" s="233">
        <v>0</v>
      </c>
      <c r="K46" s="233" t="s">
        <v>544</v>
      </c>
      <c r="L46" s="233">
        <v>0</v>
      </c>
      <c r="M46" s="246" t="s">
        <v>544</v>
      </c>
      <c r="N46" s="233">
        <v>0</v>
      </c>
      <c r="O46" s="233" t="s">
        <v>544</v>
      </c>
      <c r="P46" s="233">
        <v>0</v>
      </c>
      <c r="Q46" s="246" t="s">
        <v>544</v>
      </c>
      <c r="R46" s="233">
        <v>0</v>
      </c>
      <c r="S46" s="233" t="s">
        <v>544</v>
      </c>
      <c r="T46" s="233">
        <v>0</v>
      </c>
      <c r="U46" s="246" t="s">
        <v>544</v>
      </c>
      <c r="V46" s="233">
        <v>0</v>
      </c>
      <c r="W46" s="233" t="s">
        <v>544</v>
      </c>
      <c r="X46" s="233">
        <v>0</v>
      </c>
      <c r="Y46" s="246" t="s">
        <v>544</v>
      </c>
      <c r="Z46" s="233">
        <v>0</v>
      </c>
      <c r="AA46" s="233" t="s">
        <v>544</v>
      </c>
      <c r="AB46" s="233">
        <v>0</v>
      </c>
      <c r="AC46" s="233">
        <v>0</v>
      </c>
    </row>
    <row r="47" spans="1:29" s="218" customFormat="1" x14ac:dyDescent="0.25">
      <c r="A47" s="223" t="s">
        <v>61</v>
      </c>
      <c r="B47" s="224" t="s">
        <v>159</v>
      </c>
      <c r="C47" s="233"/>
      <c r="D47" s="233"/>
      <c r="E47" s="233"/>
      <c r="F47" s="233"/>
      <c r="G47" s="233"/>
      <c r="H47" s="233"/>
      <c r="I47" s="233"/>
      <c r="J47" s="233"/>
      <c r="K47" s="233"/>
      <c r="L47" s="233"/>
      <c r="M47" s="233"/>
      <c r="N47" s="233"/>
      <c r="O47" s="233"/>
      <c r="P47" s="233"/>
      <c r="Q47" s="233"/>
      <c r="R47" s="233"/>
      <c r="S47" s="246"/>
      <c r="T47" s="233"/>
      <c r="U47" s="233"/>
      <c r="V47" s="233"/>
      <c r="W47" s="233"/>
      <c r="X47" s="233"/>
      <c r="Y47" s="233"/>
      <c r="Z47" s="233"/>
      <c r="AA47" s="233"/>
      <c r="AB47" s="233"/>
      <c r="AC47" s="233"/>
    </row>
    <row r="48" spans="1:29" s="218" customFormat="1" ht="31.5" x14ac:dyDescent="0.25">
      <c r="A48" s="225" t="s">
        <v>158</v>
      </c>
      <c r="B48" s="203" t="s">
        <v>585</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18" customFormat="1" ht="31.5" x14ac:dyDescent="0.25">
      <c r="A49" s="225" t="s">
        <v>157</v>
      </c>
      <c r="B49" s="227" t="s">
        <v>583</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18" customFormat="1" x14ac:dyDescent="0.25">
      <c r="A50" s="225" t="s">
        <v>156</v>
      </c>
      <c r="B50" s="227" t="s">
        <v>155</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18" customFormat="1" ht="35.25" customHeight="1" x14ac:dyDescent="0.25">
      <c r="A51" s="225" t="s">
        <v>154</v>
      </c>
      <c r="B51" s="203" t="s">
        <v>153</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18" customFormat="1" ht="31.5" x14ac:dyDescent="0.25">
      <c r="A52" s="225" t="s">
        <v>152</v>
      </c>
      <c r="B52" s="203" t="s">
        <v>151</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18" customFormat="1" ht="31.5" customHeight="1" x14ac:dyDescent="0.25">
      <c r="A53" s="225" t="s">
        <v>150</v>
      </c>
      <c r="B53" s="203" t="s">
        <v>149</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18" customFormat="1" x14ac:dyDescent="0.25">
      <c r="A54" s="225" t="s">
        <v>148</v>
      </c>
      <c r="B54" s="203" t="s">
        <v>586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18" customFormat="1" x14ac:dyDescent="0.25">
      <c r="A55" s="225" t="s">
        <v>597</v>
      </c>
      <c r="B55" s="203" t="s">
        <v>587</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18" customFormat="1" x14ac:dyDescent="0.25">
      <c r="A56" s="225" t="s">
        <v>598</v>
      </c>
      <c r="B56" s="203" t="s">
        <v>588</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18" customFormat="1" x14ac:dyDescent="0.25">
      <c r="A57" s="225" t="s">
        <v>599</v>
      </c>
      <c r="B57" s="203" t="s">
        <v>590</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18" customFormat="1" ht="36.75" customHeight="1" x14ac:dyDescent="0.25">
      <c r="A58" s="225" t="s">
        <v>600</v>
      </c>
      <c r="B58" s="203" t="s">
        <v>592</v>
      </c>
      <c r="C58" s="233">
        <v>63</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18" customFormat="1" x14ac:dyDescent="0.25">
      <c r="A59" s="225" t="s">
        <v>601</v>
      </c>
      <c r="B59" s="203" t="s">
        <v>594</v>
      </c>
      <c r="C59" s="233">
        <v>0.222</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18" customFormat="1" x14ac:dyDescent="0.25">
      <c r="A60" s="225" t="s">
        <v>602</v>
      </c>
      <c r="B60" s="203" t="s">
        <v>596</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18" customFormat="1" ht="31.5" x14ac:dyDescent="0.25">
      <c r="A61" s="223" t="s">
        <v>59</v>
      </c>
      <c r="B61" s="224" t="s">
        <v>147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8" customFormat="1" x14ac:dyDescent="0.25">
      <c r="A62" s="225" t="s">
        <v>146</v>
      </c>
      <c r="B62" s="203" t="s">
        <v>145</v>
      </c>
      <c r="C62" s="233">
        <v>447.35665999152496</v>
      </c>
      <c r="D62" s="233">
        <v>0</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18" customFormat="1" x14ac:dyDescent="0.25">
      <c r="A63" s="225" t="s">
        <v>144</v>
      </c>
      <c r="B63" s="227" t="s">
        <v>138</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18" customFormat="1" x14ac:dyDescent="0.25">
      <c r="A64" s="225" t="s">
        <v>143</v>
      </c>
      <c r="B64" s="203" t="s">
        <v>137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5" t="s">
        <v>142</v>
      </c>
      <c r="B65" s="227" t="s">
        <v>136</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5" t="s">
        <v>141</v>
      </c>
      <c r="B66" s="227" t="s">
        <v>135</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5" t="s">
        <v>140</v>
      </c>
      <c r="B67" s="227" t="s">
        <v>603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25" t="s">
        <v>604</v>
      </c>
      <c r="B68" s="227" t="s">
        <v>605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25" t="s">
        <v>606</v>
      </c>
      <c r="B69" s="227" t="s">
        <v>607</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25" t="s">
        <v>608</v>
      </c>
      <c r="B70" s="227" t="s">
        <v>609</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25" t="s">
        <v>610</v>
      </c>
      <c r="B71" s="227" t="s">
        <v>611</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ht="51" customHeight="1" x14ac:dyDescent="0.25">
      <c r="A72" s="225" t="s">
        <v>612</v>
      </c>
      <c r="B72" s="227" t="s">
        <v>613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25" t="s">
        <v>614</v>
      </c>
      <c r="B73" s="227" t="s">
        <v>615</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23" t="s">
        <v>58</v>
      </c>
      <c r="B74" s="228" t="s">
        <v>234</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23" t="s">
        <v>56</v>
      </c>
      <c r="B75" s="224" t="s">
        <v>139</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25" t="s">
        <v>229</v>
      </c>
      <c r="B76" s="203" t="s">
        <v>585</v>
      </c>
      <c r="C76" s="234"/>
      <c r="D76" s="235"/>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v>0</v>
      </c>
      <c r="AA76" s="235"/>
      <c r="AB76" s="233">
        <v>0</v>
      </c>
      <c r="AC76" s="233">
        <v>0</v>
      </c>
    </row>
    <row r="77" spans="1:29" ht="18.75" customHeight="1" x14ac:dyDescent="0.25">
      <c r="A77" s="225" t="s">
        <v>230</v>
      </c>
      <c r="B77" s="227" t="s">
        <v>583</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25" t="s">
        <v>231</v>
      </c>
      <c r="B78" s="227" t="s">
        <v>155</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ht="31.5" customHeight="1" x14ac:dyDescent="0.25">
      <c r="A79" s="225" t="s">
        <v>232</v>
      </c>
      <c r="B79" s="203" t="s">
        <v>584</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x14ac:dyDescent="0.25">
      <c r="A80" s="225" t="s">
        <v>233</v>
      </c>
      <c r="B80" s="203" t="s">
        <v>586</v>
      </c>
      <c r="C80" s="234"/>
      <c r="D80" s="235"/>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v>0</v>
      </c>
      <c r="AA80" s="235"/>
      <c r="AB80" s="233">
        <v>0</v>
      </c>
      <c r="AC80" s="233">
        <v>0</v>
      </c>
    </row>
    <row r="81" spans="1:29" x14ac:dyDescent="0.25">
      <c r="A81" s="225" t="s">
        <v>616</v>
      </c>
      <c r="B81" s="203" t="s">
        <v>587</v>
      </c>
      <c r="C81" s="234"/>
      <c r="D81" s="235"/>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v>0</v>
      </c>
      <c r="AA81" s="235"/>
      <c r="AB81" s="233">
        <v>0</v>
      </c>
      <c r="AC81" s="233">
        <v>0</v>
      </c>
    </row>
    <row r="82" spans="1:29" x14ac:dyDescent="0.25">
      <c r="A82" s="225" t="s">
        <v>617</v>
      </c>
      <c r="B82" s="203" t="s">
        <v>588</v>
      </c>
      <c r="C82" s="234"/>
      <c r="D82" s="235"/>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v>0</v>
      </c>
      <c r="AA82" s="235"/>
      <c r="AB82" s="233">
        <v>0</v>
      </c>
      <c r="AC82" s="233">
        <v>0</v>
      </c>
    </row>
    <row r="83" spans="1:29" x14ac:dyDescent="0.25">
      <c r="A83" s="225" t="s">
        <v>618</v>
      </c>
      <c r="B83" s="203" t="s">
        <v>590</v>
      </c>
      <c r="C83" s="234"/>
      <c r="D83" s="235"/>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v>0</v>
      </c>
      <c r="AA83" s="235"/>
      <c r="AB83" s="233">
        <v>0</v>
      </c>
      <c r="AC83" s="233">
        <v>0</v>
      </c>
    </row>
    <row r="84" spans="1:29" x14ac:dyDescent="0.25">
      <c r="A84" s="225" t="s">
        <v>619</v>
      </c>
      <c r="B84" s="203" t="s">
        <v>592</v>
      </c>
      <c r="C84" s="234"/>
      <c r="D84" s="235"/>
      <c r="E84" s="236"/>
      <c r="F84" s="236"/>
      <c r="G84" s="233">
        <v>0</v>
      </c>
      <c r="H84" s="233">
        <v>0</v>
      </c>
      <c r="I84" s="236"/>
      <c r="J84" s="233">
        <v>0</v>
      </c>
      <c r="K84" s="235"/>
      <c r="L84" s="233">
        <v>0</v>
      </c>
      <c r="M84" s="235"/>
      <c r="N84" s="233">
        <v>0</v>
      </c>
      <c r="O84" s="235"/>
      <c r="P84" s="233">
        <v>0</v>
      </c>
      <c r="Q84" s="235"/>
      <c r="R84" s="233">
        <v>0</v>
      </c>
      <c r="S84" s="235"/>
      <c r="T84" s="233">
        <v>0</v>
      </c>
      <c r="U84" s="235"/>
      <c r="V84" s="233">
        <v>0</v>
      </c>
      <c r="W84" s="235"/>
      <c r="X84" s="233">
        <v>0</v>
      </c>
      <c r="Y84" s="235"/>
      <c r="Z84" s="233">
        <v>0</v>
      </c>
      <c r="AA84" s="235"/>
      <c r="AB84" s="233">
        <v>0</v>
      </c>
      <c r="AC84" s="233">
        <v>0</v>
      </c>
    </row>
    <row r="85" spans="1:29" x14ac:dyDescent="0.25">
      <c r="A85" s="225" t="s">
        <v>620</v>
      </c>
      <c r="B85" s="203" t="s">
        <v>594</v>
      </c>
      <c r="C85" s="234"/>
      <c r="D85" s="235"/>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v>0</v>
      </c>
      <c r="AA85" s="235"/>
      <c r="AB85" s="233">
        <v>0</v>
      </c>
      <c r="AC85" s="233">
        <v>0</v>
      </c>
    </row>
    <row r="86" spans="1:29" x14ac:dyDescent="0.25">
      <c r="A86" s="225" t="s">
        <v>621</v>
      </c>
      <c r="B86" s="203" t="s">
        <v>596</v>
      </c>
      <c r="C86" s="237"/>
      <c r="D86" s="235"/>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v>0</v>
      </c>
      <c r="AA86" s="235"/>
      <c r="AB86" s="233">
        <v>0</v>
      </c>
      <c r="AC86" s="233">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 xml:space="preserve">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8" t="str">
        <f>'1. паспорт местоположение'!A12:C12</f>
        <v xml:space="preserve"> H_TP1100.PS.0055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258"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46" t="s">
        <v>502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37" t="s">
        <v>52</v>
      </c>
      <c r="B22" s="348" t="s">
        <v>24</v>
      </c>
      <c r="C22" s="337" t="s">
        <v>51</v>
      </c>
      <c r="D22" s="337" t="s">
        <v>50</v>
      </c>
      <c r="E22" s="351" t="s">
        <v>513</v>
      </c>
      <c r="F22" s="352"/>
      <c r="G22" s="352"/>
      <c r="H22" s="352"/>
      <c r="I22" s="352"/>
      <c r="J22" s="352"/>
      <c r="K22" s="352"/>
      <c r="L22" s="353"/>
      <c r="M22" s="337" t="s">
        <v>49</v>
      </c>
      <c r="N22" s="337" t="s">
        <v>48</v>
      </c>
      <c r="O22" s="337" t="s">
        <v>47</v>
      </c>
      <c r="P22" s="332" t="s">
        <v>264</v>
      </c>
      <c r="Q22" s="332" t="s">
        <v>46</v>
      </c>
      <c r="R22" s="332" t="s">
        <v>45</v>
      </c>
      <c r="S22" s="332" t="s">
        <v>44</v>
      </c>
      <c r="T22" s="332"/>
      <c r="U22" s="354" t="s">
        <v>43</v>
      </c>
      <c r="V22" s="354" t="s">
        <v>42</v>
      </c>
      <c r="W22" s="332" t="s">
        <v>41</v>
      </c>
      <c r="X22" s="332" t="s">
        <v>40</v>
      </c>
      <c r="Y22" s="332" t="s">
        <v>39</v>
      </c>
      <c r="Z22" s="339" t="s">
        <v>38</v>
      </c>
      <c r="AA22" s="332" t="s">
        <v>37</v>
      </c>
      <c r="AB22" s="332" t="s">
        <v>36</v>
      </c>
      <c r="AC22" s="332" t="s">
        <v>35</v>
      </c>
      <c r="AD22" s="332" t="s">
        <v>34</v>
      </c>
      <c r="AE22" s="332" t="s">
        <v>33</v>
      </c>
      <c r="AF22" s="332" t="s">
        <v>32</v>
      </c>
      <c r="AG22" s="332"/>
      <c r="AH22" s="332"/>
      <c r="AI22" s="332"/>
      <c r="AJ22" s="332"/>
      <c r="AK22" s="332"/>
      <c r="AL22" s="332" t="s">
        <v>31</v>
      </c>
      <c r="AM22" s="332"/>
      <c r="AN22" s="332"/>
      <c r="AO22" s="332"/>
      <c r="AP22" s="332" t="s">
        <v>30</v>
      </c>
      <c r="AQ22" s="332"/>
      <c r="AR22" s="332" t="s">
        <v>29</v>
      </c>
      <c r="AS22" s="332" t="s">
        <v>28</v>
      </c>
      <c r="AT22" s="332" t="s">
        <v>27</v>
      </c>
      <c r="AU22" s="332" t="s">
        <v>26</v>
      </c>
      <c r="AV22" s="340" t="s">
        <v>25</v>
      </c>
    </row>
    <row r="23" spans="1:48" s="26" customFormat="1" ht="64.5" customHeight="1" x14ac:dyDescent="0.25">
      <c r="A23" s="347"/>
      <c r="B23" s="349"/>
      <c r="C23" s="347"/>
      <c r="D23" s="347"/>
      <c r="E23" s="342" t="s">
        <v>23</v>
      </c>
      <c r="F23" s="333" t="s">
        <v>138</v>
      </c>
      <c r="G23" s="333" t="s">
        <v>137</v>
      </c>
      <c r="H23" s="333" t="s">
        <v>136</v>
      </c>
      <c r="I23" s="335" t="s">
        <v>422</v>
      </c>
      <c r="J23" s="335" t="s">
        <v>423</v>
      </c>
      <c r="K23" s="335" t="s">
        <v>424</v>
      </c>
      <c r="L23" s="333" t="s">
        <v>79</v>
      </c>
      <c r="M23" s="347"/>
      <c r="N23" s="347"/>
      <c r="O23" s="347"/>
      <c r="P23" s="332"/>
      <c r="Q23" s="332"/>
      <c r="R23" s="332"/>
      <c r="S23" s="344" t="s">
        <v>2</v>
      </c>
      <c r="T23" s="344" t="s">
        <v>11</v>
      </c>
      <c r="U23" s="354"/>
      <c r="V23" s="354"/>
      <c r="W23" s="332"/>
      <c r="X23" s="332"/>
      <c r="Y23" s="332"/>
      <c r="Z23" s="332"/>
      <c r="AA23" s="332"/>
      <c r="AB23" s="332"/>
      <c r="AC23" s="332"/>
      <c r="AD23" s="332"/>
      <c r="AE23" s="332"/>
      <c r="AF23" s="332" t="s">
        <v>22</v>
      </c>
      <c r="AG23" s="332"/>
      <c r="AH23" s="332" t="s">
        <v>21</v>
      </c>
      <c r="AI23" s="332"/>
      <c r="AJ23" s="337" t="s">
        <v>20</v>
      </c>
      <c r="AK23" s="337" t="s">
        <v>19</v>
      </c>
      <c r="AL23" s="337" t="s">
        <v>18</v>
      </c>
      <c r="AM23" s="337" t="s">
        <v>17</v>
      </c>
      <c r="AN23" s="337" t="s">
        <v>16</v>
      </c>
      <c r="AO23" s="337" t="s">
        <v>15</v>
      </c>
      <c r="AP23" s="337" t="s">
        <v>14</v>
      </c>
      <c r="AQ23" s="355" t="s">
        <v>11</v>
      </c>
      <c r="AR23" s="332"/>
      <c r="AS23" s="332"/>
      <c r="AT23" s="332"/>
      <c r="AU23" s="332"/>
      <c r="AV23" s="341"/>
    </row>
    <row r="24" spans="1:48" s="26" customFormat="1" ht="96.75" customHeight="1" x14ac:dyDescent="0.25">
      <c r="A24" s="338"/>
      <c r="B24" s="350"/>
      <c r="C24" s="338"/>
      <c r="D24" s="338"/>
      <c r="E24" s="343"/>
      <c r="F24" s="334"/>
      <c r="G24" s="334"/>
      <c r="H24" s="334"/>
      <c r="I24" s="336"/>
      <c r="J24" s="336"/>
      <c r="K24" s="336"/>
      <c r="L24" s="334"/>
      <c r="M24" s="338"/>
      <c r="N24" s="338"/>
      <c r="O24" s="338"/>
      <c r="P24" s="332"/>
      <c r="Q24" s="332"/>
      <c r="R24" s="332"/>
      <c r="S24" s="345"/>
      <c r="T24" s="345"/>
      <c r="U24" s="354"/>
      <c r="V24" s="354"/>
      <c r="W24" s="332"/>
      <c r="X24" s="332"/>
      <c r="Y24" s="332"/>
      <c r="Z24" s="332"/>
      <c r="AA24" s="332"/>
      <c r="AB24" s="332"/>
      <c r="AC24" s="332"/>
      <c r="AD24" s="332"/>
      <c r="AE24" s="332"/>
      <c r="AF24" s="138" t="s">
        <v>13</v>
      </c>
      <c r="AG24" s="138" t="s">
        <v>12</v>
      </c>
      <c r="AH24" s="139" t="s">
        <v>2</v>
      </c>
      <c r="AI24" s="139" t="s">
        <v>11</v>
      </c>
      <c r="AJ24" s="338"/>
      <c r="AK24" s="338"/>
      <c r="AL24" s="338"/>
      <c r="AM24" s="338"/>
      <c r="AN24" s="338"/>
      <c r="AO24" s="338"/>
      <c r="AP24" s="338"/>
      <c r="AQ24" s="356"/>
      <c r="AR24" s="332"/>
      <c r="AS24" s="332"/>
      <c r="AT24" s="332"/>
      <c r="AU24" s="332"/>
      <c r="AV24" s="3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70" zoomScaleNormal="70" zoomScaleSheetLayoutView="70" workbookViewId="0">
      <selection activeCell="B27" sqref="B27"/>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364" t="str">
        <f>'1. паспорт местоположение'!A5:C5</f>
        <v>Год раскрытия информации: 2023 год</v>
      </c>
      <c r="B5" s="364"/>
      <c r="C5" s="67"/>
      <c r="D5" s="67"/>
      <c r="E5" s="67"/>
      <c r="F5" s="67"/>
      <c r="G5" s="67"/>
      <c r="H5" s="67"/>
    </row>
    <row r="6" spans="1:8" ht="18.75" x14ac:dyDescent="0.3">
      <c r="A6" s="244"/>
      <c r="B6" s="244"/>
      <c r="C6" s="172"/>
      <c r="D6" s="172"/>
      <c r="E6" s="172"/>
      <c r="F6" s="172"/>
      <c r="G6" s="172"/>
      <c r="H6" s="172"/>
    </row>
    <row r="7" spans="1:8" ht="18.75" x14ac:dyDescent="0.25">
      <c r="A7" s="365" t="s">
        <v>9</v>
      </c>
      <c r="B7" s="365"/>
      <c r="C7" s="182"/>
      <c r="D7" s="182"/>
      <c r="E7" s="182"/>
      <c r="F7" s="182"/>
      <c r="G7" s="182"/>
      <c r="H7" s="182"/>
    </row>
    <row r="8" spans="1:8" ht="18.75" x14ac:dyDescent="0.25">
      <c r="A8" s="182"/>
      <c r="B8" s="182"/>
      <c r="C8" s="182"/>
      <c r="D8" s="182"/>
      <c r="E8" s="182"/>
      <c r="F8" s="182"/>
      <c r="G8" s="182"/>
      <c r="H8" s="182"/>
    </row>
    <row r="9" spans="1:8" x14ac:dyDescent="0.25">
      <c r="A9" s="366" t="str">
        <f>'1. паспорт местоположение'!A9:C9</f>
        <v xml:space="preserve">АО "Россети Тюмень" </v>
      </c>
      <c r="B9" s="366"/>
      <c r="C9" s="183"/>
      <c r="D9" s="183"/>
      <c r="E9" s="183"/>
      <c r="F9" s="183"/>
      <c r="G9" s="183"/>
      <c r="H9" s="183"/>
    </row>
    <row r="10" spans="1:8" x14ac:dyDescent="0.25">
      <c r="A10" s="360" t="s">
        <v>8</v>
      </c>
      <c r="B10" s="360"/>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366" t="str">
        <f>'1. паспорт местоположение'!A12:C12</f>
        <v xml:space="preserve"> H_TP1100.PS.0055</v>
      </c>
      <c r="B12" s="366"/>
      <c r="C12" s="183"/>
      <c r="D12" s="183"/>
      <c r="E12" s="183"/>
      <c r="F12" s="183"/>
      <c r="G12" s="183"/>
      <c r="H12" s="183"/>
    </row>
    <row r="13" spans="1:8" x14ac:dyDescent="0.25">
      <c r="A13" s="360" t="s">
        <v>7</v>
      </c>
      <c r="B13" s="360"/>
      <c r="C13" s="184"/>
      <c r="D13" s="184"/>
      <c r="E13" s="184"/>
      <c r="F13" s="184"/>
      <c r="G13" s="184"/>
      <c r="H13" s="184"/>
    </row>
    <row r="14" spans="1:8" ht="18.75" x14ac:dyDescent="0.25">
      <c r="A14" s="11"/>
      <c r="B14" s="11"/>
      <c r="C14" s="11"/>
      <c r="D14" s="11"/>
      <c r="E14" s="11"/>
      <c r="F14" s="11"/>
      <c r="G14" s="11"/>
      <c r="H14" s="11"/>
    </row>
    <row r="15" spans="1:8" ht="37.5" customHeight="1" x14ac:dyDescent="0.25">
      <c r="A15" s="361"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61"/>
      <c r="C15" s="183"/>
      <c r="D15" s="183"/>
      <c r="E15" s="183"/>
      <c r="F15" s="183"/>
      <c r="G15" s="183"/>
      <c r="H15" s="183"/>
    </row>
    <row r="16" spans="1:8" x14ac:dyDescent="0.25">
      <c r="A16" s="360" t="s">
        <v>6</v>
      </c>
      <c r="B16" s="360"/>
      <c r="C16" s="184"/>
      <c r="D16" s="184"/>
      <c r="E16" s="184"/>
      <c r="F16" s="184"/>
      <c r="G16" s="184"/>
      <c r="H16" s="184"/>
    </row>
    <row r="17" spans="1:2" x14ac:dyDescent="0.25">
      <c r="B17" s="114"/>
    </row>
    <row r="18" spans="1:2" ht="33.75" customHeight="1" x14ac:dyDescent="0.25">
      <c r="A18" s="362" t="s">
        <v>503</v>
      </c>
      <c r="B18" s="363"/>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t="s">
        <v>637</v>
      </c>
    </row>
    <row r="26" spans="1:2" ht="16.5" thickBot="1" x14ac:dyDescent="0.3">
      <c r="A26" s="120" t="s">
        <v>378</v>
      </c>
      <c r="B26" s="121" t="s">
        <v>574</v>
      </c>
    </row>
    <row r="27" spans="1:2" ht="29.25" thickBot="1" x14ac:dyDescent="0.3">
      <c r="A27" s="127" t="s">
        <v>576</v>
      </c>
      <c r="B27" s="217">
        <v>533.70399999999995</v>
      </c>
    </row>
    <row r="28" spans="1:2" ht="16.5" thickBot="1" x14ac:dyDescent="0.3">
      <c r="A28" s="123" t="s">
        <v>379</v>
      </c>
      <c r="B28" s="123" t="s">
        <v>573</v>
      </c>
    </row>
    <row r="29" spans="1:2" ht="29.25" thickBot="1" x14ac:dyDescent="0.3">
      <c r="A29" s="128" t="s">
        <v>380</v>
      </c>
      <c r="B29" s="123">
        <v>0</v>
      </c>
    </row>
    <row r="30" spans="1:2" ht="29.25" thickBot="1" x14ac:dyDescent="0.3">
      <c r="A30" s="128" t="s">
        <v>381</v>
      </c>
      <c r="B30" s="123">
        <v>0</v>
      </c>
    </row>
    <row r="31" spans="1:2" ht="16.5" thickBot="1" x14ac:dyDescent="0.3">
      <c r="A31" s="123" t="s">
        <v>382</v>
      </c>
      <c r="B31" s="123" t="s">
        <v>367</v>
      </c>
    </row>
    <row r="32" spans="1:2" ht="16.5" thickBot="1" x14ac:dyDescent="0.3">
      <c r="A32" s="128" t="s">
        <v>541</v>
      </c>
      <c r="B32" s="123">
        <v>0</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v>0</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v>0</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v>0</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v>0</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v>0</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241" t="s">
        <v>367</v>
      </c>
    </row>
    <row r="67" spans="1:2" x14ac:dyDescent="0.25">
      <c r="A67" s="125" t="s">
        <v>398</v>
      </c>
      <c r="B67" s="242" t="s">
        <v>537</v>
      </c>
    </row>
    <row r="68" spans="1:2" x14ac:dyDescent="0.25">
      <c r="A68" s="125" t="s">
        <v>399</v>
      </c>
      <c r="B68" s="242" t="s">
        <v>367</v>
      </c>
    </row>
    <row r="69" spans="1:2" x14ac:dyDescent="0.25">
      <c r="A69" s="125" t="s">
        <v>400</v>
      </c>
      <c r="B69" s="242" t="s">
        <v>367</v>
      </c>
    </row>
    <row r="70" spans="1:2" x14ac:dyDescent="0.25">
      <c r="A70" s="125" t="s">
        <v>401</v>
      </c>
      <c r="B70" s="242" t="s">
        <v>367</v>
      </c>
    </row>
    <row r="71" spans="1:2" ht="16.5" thickBot="1" x14ac:dyDescent="0.3">
      <c r="A71" s="126" t="s">
        <v>402</v>
      </c>
      <c r="B71" s="243" t="s">
        <v>367</v>
      </c>
    </row>
    <row r="72" spans="1:2" ht="30.75" thickBot="1" x14ac:dyDescent="0.3">
      <c r="A72" s="124" t="s">
        <v>403</v>
      </c>
      <c r="B72" s="187" t="s">
        <v>640</v>
      </c>
    </row>
    <row r="73" spans="1:2" ht="29.25" thickBot="1" x14ac:dyDescent="0.3">
      <c r="A73" s="119" t="s">
        <v>404</v>
      </c>
      <c r="B73" s="187" t="s">
        <v>640</v>
      </c>
    </row>
    <row r="74" spans="1:2" ht="16.5" thickBot="1" x14ac:dyDescent="0.3">
      <c r="A74" s="124" t="s">
        <v>382</v>
      </c>
      <c r="B74" s="188"/>
    </row>
    <row r="75" spans="1:2" ht="16.5" thickBot="1" x14ac:dyDescent="0.3">
      <c r="A75" s="124" t="s">
        <v>405</v>
      </c>
      <c r="B75" s="187"/>
    </row>
    <row r="76" spans="1:2" ht="16.5" thickBot="1" x14ac:dyDescent="0.3">
      <c r="A76" s="124" t="s">
        <v>406</v>
      </c>
      <c r="B76" s="188"/>
    </row>
    <row r="77" spans="1:2" ht="16.5" thickBot="1" x14ac:dyDescent="0.3">
      <c r="A77" s="129" t="s">
        <v>407</v>
      </c>
      <c r="B77" s="241" t="s">
        <v>367</v>
      </c>
    </row>
    <row r="78" spans="1:2" ht="16.5" thickBot="1" x14ac:dyDescent="0.3">
      <c r="A78" s="119" t="s">
        <v>408</v>
      </c>
      <c r="B78" s="186" t="s">
        <v>640</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641</v>
      </c>
    </row>
    <row r="83" spans="1:2" ht="28.5" x14ac:dyDescent="0.25">
      <c r="A83" s="122" t="s">
        <v>413</v>
      </c>
      <c r="B83" s="357" t="s">
        <v>639</v>
      </c>
    </row>
    <row r="84" spans="1:2" x14ac:dyDescent="0.25">
      <c r="A84" s="125" t="s">
        <v>414</v>
      </c>
      <c r="B84" s="358"/>
    </row>
    <row r="85" spans="1:2" x14ac:dyDescent="0.25">
      <c r="A85" s="125" t="s">
        <v>415</v>
      </c>
      <c r="B85" s="358"/>
    </row>
    <row r="86" spans="1:2" x14ac:dyDescent="0.25">
      <c r="A86" s="125" t="s">
        <v>416</v>
      </c>
      <c r="B86" s="358"/>
    </row>
    <row r="87" spans="1:2" x14ac:dyDescent="0.25">
      <c r="A87" s="125" t="s">
        <v>417</v>
      </c>
      <c r="B87" s="358"/>
    </row>
    <row r="88" spans="1:2" ht="16.5" thickBot="1" x14ac:dyDescent="0.3">
      <c r="A88" s="131" t="s">
        <v>418</v>
      </c>
      <c r="B88" s="359"/>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2023-10-23T12:23:10Z</dcterms:modified>
</cp:coreProperties>
</file>